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png" ContentType="image/png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870" activeTab="3"/>
  </bookViews>
  <sheets>
    <sheet name="الساحل الشمالى" sheetId="1" r:id="rId1"/>
    <sheet name="Carrfour Sharm el Shekh" sheetId="2" r:id="rId2"/>
    <sheet name="Carrfour El Aubor" sheetId="39" r:id="rId3"/>
    <sheet name="Carrfour Express El Maadi" sheetId="41" r:id="rId4"/>
    <sheet name="Carrfour Express Alexandria" sheetId="42" r:id="rId5"/>
    <sheet name="Carrfour Alexandria" sheetId="40" r:id="rId6"/>
    <sheet name="Carrfour Dandy" sheetId="38" r:id="rId7"/>
    <sheet name="Carrfour Maadi" sheetId="37" r:id="rId8"/>
    <sheet name="Metro ( El Nozha )" sheetId="13" r:id="rId9"/>
    <sheet name="Metro ( El Khalifa el Ma'mun )" sheetId="3" r:id="rId10"/>
    <sheet name="Metro ( Al Ahram )" sheetId="14" r:id="rId11"/>
    <sheet name="Metro ( Ammar bin Yasir )" sheetId="15" r:id="rId12"/>
    <sheet name="Metro ( Nasr City )" sheetId="16" r:id="rId13"/>
    <sheet name="Metro ( Makram Ebeid )" sheetId="17" r:id="rId14"/>
    <sheet name="Metro ( Al ahly )" sheetId="18" r:id="rId15"/>
    <sheet name="Metro ( El Manial )" sheetId="19" r:id="rId16"/>
    <sheet name="Metro ( Mo'atam )" sheetId="20" r:id="rId17"/>
    <sheet name="Metro ( El Katameya )" sheetId="21" r:id="rId18"/>
    <sheet name="Metro ( El Rehab )" sheetId="22" r:id="rId19"/>
    <sheet name="Metro ( El Tagamoa el Khames )" sheetId="23" r:id="rId20"/>
    <sheet name="Metro ( Maadi 1 )" sheetId="24" r:id="rId21"/>
    <sheet name="Metro ( Maadi 2 St 9 )" sheetId="25" r:id="rId22"/>
    <sheet name="Metro ( La Selky )" sheetId="26" r:id="rId23"/>
    <sheet name="Metro ( El Dokki )" sheetId="27" r:id="rId24"/>
    <sheet name="Metro ( Iran )" sheetId="28" r:id="rId25"/>
    <sheet name="Metro ( Zamalek )" sheetId="29" r:id="rId26"/>
    <sheet name="Metro (Gamet el dawal el arabi)" sheetId="30" r:id="rId27"/>
    <sheet name="Metro ( Syria )" sheetId="31" r:id="rId28"/>
    <sheet name="Metro ( Yemen )" sheetId="32" r:id="rId29"/>
    <sheet name="Metro ( Al Haram )" sheetId="33" r:id="rId30"/>
    <sheet name="Metro ( Sanstifano )" sheetId="34" r:id="rId31"/>
    <sheet name="Metro ( Semoha )" sheetId="35" r:id="rId32"/>
    <sheet name="Metro ( El Sawra )" sheetId="36" r:id="rId33"/>
    <sheet name="Spinneys" sheetId="43" r:id="rId34"/>
    <sheet name="N.S.G.B" sheetId="44" r:id="rId35"/>
    <sheet name="El Hazip el Watany" sheetId="45" r:id="rId36"/>
  </sheets>
  <definedNames>
    <definedName name="_xlnm.Print_Area" localSheetId="4">'Carrfour Express Alexandria'!$A$1:$D$29</definedName>
  </definedNames>
  <calcPr calcId="125725"/>
</workbook>
</file>

<file path=xl/calcChain.xml><?xml version="1.0" encoding="utf-8"?>
<calcChain xmlns="http://schemas.openxmlformats.org/spreadsheetml/2006/main">
  <c r="I1033" i="41"/>
  <c r="B1033"/>
  <c r="D1033" s="1"/>
  <c r="I1032"/>
  <c r="B1032"/>
  <c r="D1032" s="1"/>
  <c r="I1031"/>
  <c r="B1031"/>
  <c r="D1031" s="1"/>
  <c r="I1030"/>
  <c r="B1030"/>
  <c r="D1030" s="1"/>
  <c r="I1029"/>
  <c r="B1029"/>
  <c r="D1029" s="1"/>
  <c r="I1028"/>
  <c r="B1028"/>
  <c r="D1028" s="1"/>
  <c r="I1027"/>
  <c r="B1027"/>
  <c r="D1027" s="1"/>
  <c r="I1026"/>
  <c r="B1026"/>
  <c r="D1026" s="1"/>
  <c r="I1025"/>
  <c r="B1025"/>
  <c r="D1025" s="1"/>
  <c r="I1024"/>
  <c r="B1024"/>
  <c r="D1024" s="1"/>
  <c r="I1023"/>
  <c r="B1023"/>
  <c r="D1023" s="1"/>
  <c r="I1022"/>
  <c r="B1022"/>
  <c r="D1022" s="1"/>
  <c r="D1034" s="1"/>
  <c r="D1035" s="1"/>
  <c r="D1036" s="1"/>
  <c r="J1000"/>
  <c r="D1000"/>
  <c r="J999"/>
  <c r="D999"/>
  <c r="J998"/>
  <c r="D998"/>
  <c r="J997"/>
  <c r="D997"/>
  <c r="J996"/>
  <c r="D996"/>
  <c r="J995"/>
  <c r="D995"/>
  <c r="J994"/>
  <c r="D994"/>
  <c r="J993"/>
  <c r="D993"/>
  <c r="J992"/>
  <c r="D992"/>
  <c r="J991"/>
  <c r="D991"/>
  <c r="J990"/>
  <c r="D990"/>
  <c r="J989"/>
  <c r="D989"/>
  <c r="D1001" s="1"/>
  <c r="D1002" s="1"/>
  <c r="D1003" s="1"/>
  <c r="J967"/>
  <c r="D967"/>
  <c r="J966"/>
  <c r="D966"/>
  <c r="J965"/>
  <c r="D965"/>
  <c r="J964"/>
  <c r="D964"/>
  <c r="J963"/>
  <c r="D963"/>
  <c r="J962"/>
  <c r="D962"/>
  <c r="J961"/>
  <c r="D961"/>
  <c r="J960"/>
  <c r="D960"/>
  <c r="J959"/>
  <c r="D959"/>
  <c r="J958"/>
  <c r="D958"/>
  <c r="J957"/>
  <c r="D957"/>
  <c r="J956"/>
  <c r="D956"/>
  <c r="D968" s="1"/>
  <c r="D969" s="1"/>
  <c r="D970" s="1"/>
  <c r="J934"/>
  <c r="D934"/>
  <c r="J933"/>
  <c r="D933"/>
  <c r="J932"/>
  <c r="D932"/>
  <c r="J931"/>
  <c r="D931"/>
  <c r="J930"/>
  <c r="D930"/>
  <c r="J929"/>
  <c r="D929"/>
  <c r="J928"/>
  <c r="D928"/>
  <c r="J927"/>
  <c r="D927"/>
  <c r="J926"/>
  <c r="D926"/>
  <c r="J925"/>
  <c r="D925"/>
  <c r="J924"/>
  <c r="D924"/>
  <c r="J923"/>
  <c r="D923"/>
  <c r="D935" s="1"/>
  <c r="D936" s="1"/>
  <c r="D937" s="1"/>
  <c r="J901"/>
  <c r="D901"/>
  <c r="J900"/>
  <c r="D900"/>
  <c r="J899"/>
  <c r="D899"/>
  <c r="J898"/>
  <c r="D898"/>
  <c r="J897"/>
  <c r="D897"/>
  <c r="J896"/>
  <c r="D896"/>
  <c r="J895"/>
  <c r="D895"/>
  <c r="J894"/>
  <c r="D894"/>
  <c r="J893"/>
  <c r="D893"/>
  <c r="J892"/>
  <c r="D892"/>
  <c r="J891"/>
  <c r="D891"/>
  <c r="J890"/>
  <c r="D890"/>
  <c r="D902" s="1"/>
  <c r="D903" s="1"/>
  <c r="D904" s="1"/>
  <c r="J868"/>
  <c r="D868"/>
  <c r="J867"/>
  <c r="D867"/>
  <c r="J866"/>
  <c r="D866"/>
  <c r="J865"/>
  <c r="D865"/>
  <c r="J864"/>
  <c r="D864"/>
  <c r="J863"/>
  <c r="D863"/>
  <c r="J862"/>
  <c r="D862"/>
  <c r="J861"/>
  <c r="D861"/>
  <c r="J860"/>
  <c r="D860"/>
  <c r="J859"/>
  <c r="D859"/>
  <c r="J858"/>
  <c r="D858"/>
  <c r="J857"/>
  <c r="D857"/>
  <c r="D869" s="1"/>
  <c r="D870" s="1"/>
  <c r="D871" s="1"/>
  <c r="J835"/>
  <c r="D835"/>
  <c r="J834"/>
  <c r="D834"/>
  <c r="J833"/>
  <c r="D833"/>
  <c r="J832"/>
  <c r="D832"/>
  <c r="J831"/>
  <c r="D831"/>
  <c r="J830"/>
  <c r="D830"/>
  <c r="J829"/>
  <c r="D829"/>
  <c r="J828"/>
  <c r="D828"/>
  <c r="J827"/>
  <c r="D827"/>
  <c r="J826"/>
  <c r="D826"/>
  <c r="J825"/>
  <c r="D825"/>
  <c r="J824"/>
  <c r="D824"/>
  <c r="D836" s="1"/>
  <c r="D837" s="1"/>
  <c r="D838" s="1"/>
  <c r="J802"/>
  <c r="D802"/>
  <c r="J801"/>
  <c r="D801"/>
  <c r="J800"/>
  <c r="D800"/>
  <c r="J799"/>
  <c r="D799"/>
  <c r="J798"/>
  <c r="D798"/>
  <c r="J797"/>
  <c r="D797"/>
  <c r="J796"/>
  <c r="D796"/>
  <c r="J795"/>
  <c r="D795"/>
  <c r="J794"/>
  <c r="D794"/>
  <c r="J793"/>
  <c r="D793"/>
  <c r="J792"/>
  <c r="D792"/>
  <c r="J791"/>
  <c r="D791"/>
  <c r="D803" s="1"/>
  <c r="D804" s="1"/>
  <c r="D805" s="1"/>
  <c r="J769"/>
  <c r="D769"/>
  <c r="J768"/>
  <c r="D768"/>
  <c r="J767"/>
  <c r="D767"/>
  <c r="J766"/>
  <c r="D766"/>
  <c r="J765"/>
  <c r="D765"/>
  <c r="J764"/>
  <c r="D764"/>
  <c r="J763"/>
  <c r="D763"/>
  <c r="J762"/>
  <c r="D762"/>
  <c r="J761"/>
  <c r="D761"/>
  <c r="J760"/>
  <c r="D760"/>
  <c r="J759"/>
  <c r="D759"/>
  <c r="J758"/>
  <c r="D758"/>
  <c r="D770" s="1"/>
  <c r="D771" s="1"/>
  <c r="D772" s="1"/>
  <c r="J736"/>
  <c r="D736"/>
  <c r="J735"/>
  <c r="D735"/>
  <c r="J734"/>
  <c r="D734"/>
  <c r="J733"/>
  <c r="D733"/>
  <c r="J732"/>
  <c r="D732"/>
  <c r="J731"/>
  <c r="D731"/>
  <c r="J730"/>
  <c r="D730"/>
  <c r="J729"/>
  <c r="D729"/>
  <c r="J728"/>
  <c r="D728"/>
  <c r="J727"/>
  <c r="D727"/>
  <c r="J726"/>
  <c r="D726"/>
  <c r="J725"/>
  <c r="D725"/>
  <c r="D737" s="1"/>
  <c r="D738" s="1"/>
  <c r="D739" s="1"/>
  <c r="J703"/>
  <c r="D703"/>
  <c r="J702"/>
  <c r="D702"/>
  <c r="J701"/>
  <c r="D701"/>
  <c r="J700"/>
  <c r="D700"/>
  <c r="J699"/>
  <c r="D699"/>
  <c r="J698"/>
  <c r="D698"/>
  <c r="J697"/>
  <c r="D697"/>
  <c r="J696"/>
  <c r="D696"/>
  <c r="J695"/>
  <c r="D695"/>
  <c r="J694"/>
  <c r="D694"/>
  <c r="J693"/>
  <c r="D693"/>
  <c r="J692"/>
  <c r="D692"/>
  <c r="D704" s="1"/>
  <c r="D705" s="1"/>
  <c r="D706" s="1"/>
  <c r="J670"/>
  <c r="D670"/>
  <c r="J669"/>
  <c r="D669"/>
  <c r="J668"/>
  <c r="D668"/>
  <c r="J667"/>
  <c r="D667"/>
  <c r="J666"/>
  <c r="D666"/>
  <c r="J665"/>
  <c r="D665"/>
  <c r="J664"/>
  <c r="D664"/>
  <c r="J663"/>
  <c r="D663"/>
  <c r="J662"/>
  <c r="D662"/>
  <c r="J661"/>
  <c r="D661"/>
  <c r="J660"/>
  <c r="D660"/>
  <c r="J659"/>
  <c r="D659"/>
  <c r="D671" s="1"/>
  <c r="D672" s="1"/>
  <c r="D673" s="1"/>
  <c r="J637"/>
  <c r="D637"/>
  <c r="J636"/>
  <c r="D636"/>
  <c r="J635"/>
  <c r="D635"/>
  <c r="J634"/>
  <c r="D634"/>
  <c r="J633"/>
  <c r="D633"/>
  <c r="J632"/>
  <c r="D632"/>
  <c r="J631"/>
  <c r="D631"/>
  <c r="J630"/>
  <c r="D630"/>
  <c r="J629"/>
  <c r="D629"/>
  <c r="J628"/>
  <c r="D628"/>
  <c r="J627"/>
  <c r="D627"/>
  <c r="J626"/>
  <c r="D626"/>
  <c r="D638" s="1"/>
  <c r="D639" s="1"/>
  <c r="D640" s="1"/>
  <c r="J604"/>
  <c r="D604"/>
  <c r="J603"/>
  <c r="D603"/>
  <c r="J602"/>
  <c r="D602"/>
  <c r="J601"/>
  <c r="D601"/>
  <c r="J600"/>
  <c r="D600"/>
  <c r="J599"/>
  <c r="D599"/>
  <c r="J598"/>
  <c r="D598"/>
  <c r="J597"/>
  <c r="D597"/>
  <c r="J596"/>
  <c r="D596"/>
  <c r="J595"/>
  <c r="D595"/>
  <c r="J594"/>
  <c r="D594"/>
  <c r="J593"/>
  <c r="D593"/>
  <c r="D605" s="1"/>
  <c r="D606" s="1"/>
  <c r="D607" s="1"/>
  <c r="J571"/>
  <c r="D571"/>
  <c r="J570"/>
  <c r="D570"/>
  <c r="J569"/>
  <c r="D569"/>
  <c r="J568"/>
  <c r="D568"/>
  <c r="J567"/>
  <c r="D567"/>
  <c r="J566"/>
  <c r="D566"/>
  <c r="J565"/>
  <c r="D565"/>
  <c r="J564"/>
  <c r="D564"/>
  <c r="J563"/>
  <c r="D563"/>
  <c r="J562"/>
  <c r="D562"/>
  <c r="J561"/>
  <c r="D561"/>
  <c r="J560"/>
  <c r="D560"/>
  <c r="D572" s="1"/>
  <c r="D573" s="1"/>
  <c r="D574" s="1"/>
  <c r="J538"/>
  <c r="D538"/>
  <c r="J537"/>
  <c r="D537"/>
  <c r="J536"/>
  <c r="D536"/>
  <c r="J535"/>
  <c r="D535"/>
  <c r="J534"/>
  <c r="D534"/>
  <c r="J533"/>
  <c r="D533"/>
  <c r="J532"/>
  <c r="D532"/>
  <c r="J531"/>
  <c r="D531"/>
  <c r="J530"/>
  <c r="D530"/>
  <c r="J529"/>
  <c r="D529"/>
  <c r="J528"/>
  <c r="D528"/>
  <c r="J527"/>
  <c r="D527"/>
  <c r="D539" s="1"/>
  <c r="D540" s="1"/>
  <c r="D541" s="1"/>
  <c r="J505"/>
  <c r="D505"/>
  <c r="J504"/>
  <c r="D504"/>
  <c r="J503"/>
  <c r="D503"/>
  <c r="J502"/>
  <c r="D502"/>
  <c r="J501"/>
  <c r="D501"/>
  <c r="J500"/>
  <c r="D500"/>
  <c r="J499"/>
  <c r="D499"/>
  <c r="J498"/>
  <c r="D498"/>
  <c r="J497"/>
  <c r="D497"/>
  <c r="J496"/>
  <c r="D496"/>
  <c r="J495"/>
  <c r="D495"/>
  <c r="J494"/>
  <c r="D494"/>
  <c r="D506" s="1"/>
  <c r="D507" s="1"/>
  <c r="D508" s="1"/>
  <c r="J472"/>
  <c r="D472"/>
  <c r="J471"/>
  <c r="D471"/>
  <c r="J470"/>
  <c r="D470"/>
  <c r="J469"/>
  <c r="D469"/>
  <c r="J468"/>
  <c r="D468"/>
  <c r="J467"/>
  <c r="D467"/>
  <c r="J466"/>
  <c r="D466"/>
  <c r="J465"/>
  <c r="D465"/>
  <c r="J464"/>
  <c r="D464"/>
  <c r="J463"/>
  <c r="D463"/>
  <c r="J462"/>
  <c r="D462"/>
  <c r="J461"/>
  <c r="D461"/>
  <c r="D473" s="1"/>
  <c r="D474" s="1"/>
  <c r="D475" s="1"/>
  <c r="J439"/>
  <c r="D439"/>
  <c r="J438"/>
  <c r="D438"/>
  <c r="J437"/>
  <c r="D437"/>
  <c r="J436"/>
  <c r="D436"/>
  <c r="J435"/>
  <c r="D435"/>
  <c r="J434"/>
  <c r="D434"/>
  <c r="J433"/>
  <c r="D433"/>
  <c r="J432"/>
  <c r="D432"/>
  <c r="J431"/>
  <c r="D431"/>
  <c r="J430"/>
  <c r="D430"/>
  <c r="J429"/>
  <c r="D429"/>
  <c r="J428"/>
  <c r="D428"/>
  <c r="D440" s="1"/>
  <c r="D441" s="1"/>
  <c r="D442" s="1"/>
  <c r="J406"/>
  <c r="D406"/>
  <c r="J405"/>
  <c r="D405"/>
  <c r="J404"/>
  <c r="D404"/>
  <c r="J403"/>
  <c r="D403"/>
  <c r="J402"/>
  <c r="D402"/>
  <c r="J401"/>
  <c r="D401"/>
  <c r="J400"/>
  <c r="D400"/>
  <c r="J399"/>
  <c r="D399"/>
  <c r="J398"/>
  <c r="D398"/>
  <c r="J397"/>
  <c r="D397"/>
  <c r="J396"/>
  <c r="D396"/>
  <c r="J395"/>
  <c r="D395"/>
  <c r="D407" s="1"/>
  <c r="D408" s="1"/>
  <c r="D409" s="1"/>
  <c r="J373"/>
  <c r="D373"/>
  <c r="J372"/>
  <c r="D372"/>
  <c r="J371"/>
  <c r="D371"/>
  <c r="J370"/>
  <c r="D370"/>
  <c r="J369"/>
  <c r="D369"/>
  <c r="J368"/>
  <c r="D368"/>
  <c r="J367"/>
  <c r="D367"/>
  <c r="J366"/>
  <c r="D366"/>
  <c r="J365"/>
  <c r="D365"/>
  <c r="J364"/>
  <c r="D364"/>
  <c r="J363"/>
  <c r="D363"/>
  <c r="J362"/>
  <c r="D362"/>
  <c r="D374" s="1"/>
  <c r="D375" s="1"/>
  <c r="D376" s="1"/>
  <c r="J340"/>
  <c r="D340"/>
  <c r="J339"/>
  <c r="D339"/>
  <c r="J338"/>
  <c r="D338"/>
  <c r="J337"/>
  <c r="D337"/>
  <c r="J336"/>
  <c r="D336"/>
  <c r="J335"/>
  <c r="D335"/>
  <c r="J334"/>
  <c r="D334"/>
  <c r="J333"/>
  <c r="D333"/>
  <c r="J332"/>
  <c r="D332"/>
  <c r="J331"/>
  <c r="D331"/>
  <c r="J330"/>
  <c r="D330"/>
  <c r="J329"/>
  <c r="D329"/>
  <c r="D341" s="1"/>
  <c r="D342" s="1"/>
  <c r="D343" s="1"/>
  <c r="J307"/>
  <c r="D307"/>
  <c r="J306"/>
  <c r="D306"/>
  <c r="J305"/>
  <c r="D305"/>
  <c r="J304"/>
  <c r="D304"/>
  <c r="J303"/>
  <c r="D303"/>
  <c r="J302"/>
  <c r="D302"/>
  <c r="J301"/>
  <c r="D301"/>
  <c r="J300"/>
  <c r="D300"/>
  <c r="J299"/>
  <c r="D299"/>
  <c r="J298"/>
  <c r="D298"/>
  <c r="J297"/>
  <c r="D297"/>
  <c r="J296"/>
  <c r="D296"/>
  <c r="D308" s="1"/>
  <c r="D309" s="1"/>
  <c r="D310" s="1"/>
  <c r="J274"/>
  <c r="D274"/>
  <c r="J273"/>
  <c r="D273"/>
  <c r="J272"/>
  <c r="D272"/>
  <c r="J271"/>
  <c r="D271"/>
  <c r="J270"/>
  <c r="D270"/>
  <c r="J269"/>
  <c r="D269"/>
  <c r="J268"/>
  <c r="D268"/>
  <c r="J267"/>
  <c r="D267"/>
  <c r="J266"/>
  <c r="D266"/>
  <c r="J265"/>
  <c r="D265"/>
  <c r="J264"/>
  <c r="D264"/>
  <c r="J263"/>
  <c r="D263"/>
  <c r="D275" s="1"/>
  <c r="D276" s="1"/>
  <c r="D277" s="1"/>
  <c r="J241"/>
  <c r="D241"/>
  <c r="J240"/>
  <c r="D240"/>
  <c r="J239"/>
  <c r="D239"/>
  <c r="J238"/>
  <c r="D238"/>
  <c r="J237"/>
  <c r="D237"/>
  <c r="J236"/>
  <c r="D236"/>
  <c r="J235"/>
  <c r="D235"/>
  <c r="J234"/>
  <c r="D234"/>
  <c r="J233"/>
  <c r="D233"/>
  <c r="J232"/>
  <c r="D232"/>
  <c r="J231"/>
  <c r="D231"/>
  <c r="J230"/>
  <c r="D230"/>
  <c r="D242" s="1"/>
  <c r="D243" s="1"/>
  <c r="D244" s="1"/>
  <c r="J208"/>
  <c r="D208"/>
  <c r="J207"/>
  <c r="D207"/>
  <c r="J206"/>
  <c r="D206"/>
  <c r="J205"/>
  <c r="D205"/>
  <c r="J204"/>
  <c r="D204"/>
  <c r="J203"/>
  <c r="D203"/>
  <c r="J202"/>
  <c r="D202"/>
  <c r="J201"/>
  <c r="D201"/>
  <c r="J200"/>
  <c r="D200"/>
  <c r="J199"/>
  <c r="D199"/>
  <c r="J198"/>
  <c r="D198"/>
  <c r="J197"/>
  <c r="D197"/>
  <c r="D209" s="1"/>
  <c r="D210" s="1"/>
  <c r="D211" s="1"/>
  <c r="J177"/>
  <c r="D177"/>
  <c r="J176"/>
  <c r="D176"/>
  <c r="J175"/>
  <c r="D175"/>
  <c r="J174"/>
  <c r="D174"/>
  <c r="J173"/>
  <c r="D173"/>
  <c r="J172"/>
  <c r="D172"/>
  <c r="J171"/>
  <c r="D171"/>
  <c r="J170"/>
  <c r="D170"/>
  <c r="J169"/>
  <c r="D169"/>
  <c r="J168"/>
  <c r="D168"/>
  <c r="J167"/>
  <c r="D167"/>
  <c r="J166"/>
  <c r="D166"/>
  <c r="D178" s="1"/>
  <c r="D179" s="1"/>
  <c r="D180" s="1"/>
  <c r="J146"/>
  <c r="D146"/>
  <c r="J145"/>
  <c r="D145"/>
  <c r="J144"/>
  <c r="D144"/>
  <c r="J143"/>
  <c r="D143"/>
  <c r="J142"/>
  <c r="D142"/>
  <c r="J141"/>
  <c r="D141"/>
  <c r="J140"/>
  <c r="D140"/>
  <c r="J139"/>
  <c r="D139"/>
  <c r="J138"/>
  <c r="D138"/>
  <c r="J137"/>
  <c r="D137"/>
  <c r="J136"/>
  <c r="D136"/>
  <c r="J135"/>
  <c r="D135"/>
  <c r="D147" s="1"/>
  <c r="D148" s="1"/>
  <c r="D149" s="1"/>
  <c r="J115"/>
  <c r="D115"/>
  <c r="J114"/>
  <c r="D114"/>
  <c r="J113"/>
  <c r="D113"/>
  <c r="J112"/>
  <c r="D112"/>
  <c r="J111"/>
  <c r="D111"/>
  <c r="J110"/>
  <c r="D110"/>
  <c r="J109"/>
  <c r="D109"/>
  <c r="J108"/>
  <c r="D108"/>
  <c r="J107"/>
  <c r="D107"/>
  <c r="J106"/>
  <c r="D106"/>
  <c r="J105"/>
  <c r="D105"/>
  <c r="J104"/>
  <c r="D104"/>
  <c r="D116" s="1"/>
  <c r="D117" s="1"/>
  <c r="D118" s="1"/>
  <c r="J84"/>
  <c r="D84"/>
  <c r="J83"/>
  <c r="D83"/>
  <c r="J82"/>
  <c r="D82"/>
  <c r="J81"/>
  <c r="D81"/>
  <c r="J80"/>
  <c r="D80"/>
  <c r="J79"/>
  <c r="D79"/>
  <c r="J78"/>
  <c r="D78"/>
  <c r="J77"/>
  <c r="D77"/>
  <c r="J76"/>
  <c r="D76"/>
  <c r="J75"/>
  <c r="D75"/>
  <c r="J74"/>
  <c r="D74"/>
  <c r="J73"/>
  <c r="D73"/>
  <c r="D85" s="1"/>
  <c r="D86" s="1"/>
  <c r="D87" s="1"/>
  <c r="J53"/>
  <c r="D53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D54" s="1"/>
  <c r="D55" s="1"/>
  <c r="D56" s="1"/>
  <c r="B39"/>
  <c r="B70" s="1"/>
  <c r="B101" s="1"/>
  <c r="B132" s="1"/>
  <c r="B163" s="1"/>
  <c r="B194" s="1"/>
  <c r="B227" s="1"/>
  <c r="B260" s="1"/>
  <c r="B293" s="1"/>
  <c r="B326" s="1"/>
  <c r="B359" s="1"/>
  <c r="B392" s="1"/>
  <c r="B425" s="1"/>
  <c r="B458" s="1"/>
  <c r="B491" s="1"/>
  <c r="B524" s="1"/>
  <c r="B557" s="1"/>
  <c r="B590" s="1"/>
  <c r="B623" s="1"/>
  <c r="B656" s="1"/>
  <c r="B689" s="1"/>
  <c r="B722" s="1"/>
  <c r="B755" s="1"/>
  <c r="B788" s="1"/>
  <c r="B821" s="1"/>
  <c r="B854" s="1"/>
  <c r="B887" s="1"/>
  <c r="B920" s="1"/>
  <c r="B953" s="1"/>
  <c r="B986" s="1"/>
  <c r="J22"/>
  <c r="J1033" s="1"/>
  <c r="K1033" s="1"/>
  <c r="D22"/>
  <c r="J21"/>
  <c r="J1032" s="1"/>
  <c r="K1032" s="1"/>
  <c r="D21"/>
  <c r="J20"/>
  <c r="J1031" s="1"/>
  <c r="K1031" s="1"/>
  <c r="D20"/>
  <c r="J19"/>
  <c r="J1030" s="1"/>
  <c r="K1030" s="1"/>
  <c r="D19"/>
  <c r="J18"/>
  <c r="J1029" s="1"/>
  <c r="K1029" s="1"/>
  <c r="D18"/>
  <c r="J17"/>
  <c r="J1028" s="1"/>
  <c r="K1028" s="1"/>
  <c r="D17"/>
  <c r="J16"/>
  <c r="J1027" s="1"/>
  <c r="K1027" s="1"/>
  <c r="D16"/>
  <c r="J15"/>
  <c r="J1026" s="1"/>
  <c r="K1026" s="1"/>
  <c r="D15"/>
  <c r="J14"/>
  <c r="J1025" s="1"/>
  <c r="K1025" s="1"/>
  <c r="D14"/>
  <c r="J13"/>
  <c r="J1024" s="1"/>
  <c r="K1024" s="1"/>
  <c r="D13"/>
  <c r="J12"/>
  <c r="J1023" s="1"/>
  <c r="K1023" s="1"/>
  <c r="D12"/>
  <c r="J11"/>
  <c r="J1022" s="1"/>
  <c r="K1022" s="1"/>
  <c r="D11"/>
  <c r="D23" s="1"/>
  <c r="D24" s="1"/>
  <c r="D25" s="1"/>
  <c r="I1033" i="39"/>
  <c r="B1033"/>
  <c r="D1033" s="1"/>
  <c r="I1032"/>
  <c r="B1032"/>
  <c r="D1032" s="1"/>
  <c r="I1031"/>
  <c r="B1031"/>
  <c r="D1031" s="1"/>
  <c r="I1030"/>
  <c r="B1030"/>
  <c r="D1030" s="1"/>
  <c r="I1029"/>
  <c r="B1029"/>
  <c r="D1029" s="1"/>
  <c r="I1028"/>
  <c r="B1028"/>
  <c r="D1028" s="1"/>
  <c r="I1027"/>
  <c r="B1027"/>
  <c r="D1027" s="1"/>
  <c r="I1026"/>
  <c r="B1026"/>
  <c r="D1026" s="1"/>
  <c r="I1025"/>
  <c r="B1025"/>
  <c r="D1025" s="1"/>
  <c r="I1024"/>
  <c r="B1024"/>
  <c r="D1024" s="1"/>
  <c r="I1023"/>
  <c r="B1023"/>
  <c r="D1023" s="1"/>
  <c r="I1022"/>
  <c r="B1022"/>
  <c r="D1022" s="1"/>
  <c r="D1034" s="1"/>
  <c r="D1035" s="1"/>
  <c r="D1036" s="1"/>
  <c r="J1000"/>
  <c r="D1000"/>
  <c r="J999"/>
  <c r="D999"/>
  <c r="J998"/>
  <c r="D998"/>
  <c r="J997"/>
  <c r="D997"/>
  <c r="J996"/>
  <c r="D996"/>
  <c r="J995"/>
  <c r="D995"/>
  <c r="J994"/>
  <c r="D994"/>
  <c r="J993"/>
  <c r="D993"/>
  <c r="J992"/>
  <c r="D992"/>
  <c r="J991"/>
  <c r="D991"/>
  <c r="J990"/>
  <c r="D990"/>
  <c r="J989"/>
  <c r="D989"/>
  <c r="D1001" s="1"/>
  <c r="D1002" s="1"/>
  <c r="D1003" s="1"/>
  <c r="J967"/>
  <c r="D967"/>
  <c r="J966"/>
  <c r="D966"/>
  <c r="J965"/>
  <c r="D965"/>
  <c r="J964"/>
  <c r="D964"/>
  <c r="J963"/>
  <c r="D963"/>
  <c r="J962"/>
  <c r="D962"/>
  <c r="J961"/>
  <c r="D961"/>
  <c r="J960"/>
  <c r="D960"/>
  <c r="J959"/>
  <c r="D959"/>
  <c r="J958"/>
  <c r="D958"/>
  <c r="J957"/>
  <c r="D957"/>
  <c r="J956"/>
  <c r="D956"/>
  <c r="D968" s="1"/>
  <c r="D969" s="1"/>
  <c r="D970" s="1"/>
  <c r="J934"/>
  <c r="D934"/>
  <c r="J933"/>
  <c r="D933"/>
  <c r="J932"/>
  <c r="D932"/>
  <c r="J931"/>
  <c r="D931"/>
  <c r="J930"/>
  <c r="D930"/>
  <c r="J929"/>
  <c r="D929"/>
  <c r="J928"/>
  <c r="D928"/>
  <c r="J927"/>
  <c r="D927"/>
  <c r="J926"/>
  <c r="D926"/>
  <c r="J925"/>
  <c r="D925"/>
  <c r="J924"/>
  <c r="D924"/>
  <c r="J923"/>
  <c r="D923"/>
  <c r="D935" s="1"/>
  <c r="D936" s="1"/>
  <c r="D937" s="1"/>
  <c r="J901"/>
  <c r="D901"/>
  <c r="J900"/>
  <c r="D900"/>
  <c r="J899"/>
  <c r="D899"/>
  <c r="J898"/>
  <c r="D898"/>
  <c r="J897"/>
  <c r="D897"/>
  <c r="J896"/>
  <c r="D896"/>
  <c r="J895"/>
  <c r="D895"/>
  <c r="J894"/>
  <c r="D894"/>
  <c r="J893"/>
  <c r="D893"/>
  <c r="J892"/>
  <c r="D892"/>
  <c r="J891"/>
  <c r="D891"/>
  <c r="J890"/>
  <c r="D890"/>
  <c r="D902" s="1"/>
  <c r="D903" s="1"/>
  <c r="D904" s="1"/>
  <c r="J868"/>
  <c r="D868"/>
  <c r="J867"/>
  <c r="D867"/>
  <c r="J866"/>
  <c r="D866"/>
  <c r="J865"/>
  <c r="D865"/>
  <c r="J864"/>
  <c r="D864"/>
  <c r="J863"/>
  <c r="D863"/>
  <c r="J862"/>
  <c r="D862"/>
  <c r="J861"/>
  <c r="D861"/>
  <c r="J860"/>
  <c r="D860"/>
  <c r="J859"/>
  <c r="D859"/>
  <c r="J858"/>
  <c r="D858"/>
  <c r="J857"/>
  <c r="D857"/>
  <c r="D869" s="1"/>
  <c r="D870" s="1"/>
  <c r="D871" s="1"/>
  <c r="J835"/>
  <c r="D835"/>
  <c r="J834"/>
  <c r="D834"/>
  <c r="J833"/>
  <c r="D833"/>
  <c r="J832"/>
  <c r="D832"/>
  <c r="J831"/>
  <c r="D831"/>
  <c r="J830"/>
  <c r="D830"/>
  <c r="J829"/>
  <c r="D829"/>
  <c r="J828"/>
  <c r="D828"/>
  <c r="J827"/>
  <c r="D827"/>
  <c r="J826"/>
  <c r="D826"/>
  <c r="J825"/>
  <c r="D825"/>
  <c r="J824"/>
  <c r="D824"/>
  <c r="D836" s="1"/>
  <c r="D837" s="1"/>
  <c r="D838" s="1"/>
  <c r="J802"/>
  <c r="D802"/>
  <c r="J801"/>
  <c r="D801"/>
  <c r="J800"/>
  <c r="D800"/>
  <c r="J799"/>
  <c r="D799"/>
  <c r="J798"/>
  <c r="D798"/>
  <c r="J797"/>
  <c r="D797"/>
  <c r="J796"/>
  <c r="D796"/>
  <c r="J795"/>
  <c r="D795"/>
  <c r="J794"/>
  <c r="D794"/>
  <c r="J793"/>
  <c r="D793"/>
  <c r="J792"/>
  <c r="D792"/>
  <c r="J791"/>
  <c r="D791"/>
  <c r="D803" s="1"/>
  <c r="D804" s="1"/>
  <c r="D805" s="1"/>
  <c r="J769"/>
  <c r="D769"/>
  <c r="J768"/>
  <c r="D768"/>
  <c r="J767"/>
  <c r="D767"/>
  <c r="J766"/>
  <c r="D766"/>
  <c r="J765"/>
  <c r="D765"/>
  <c r="J764"/>
  <c r="D764"/>
  <c r="J763"/>
  <c r="D763"/>
  <c r="J762"/>
  <c r="D762"/>
  <c r="J761"/>
  <c r="D761"/>
  <c r="J760"/>
  <c r="D760"/>
  <c r="J759"/>
  <c r="D759"/>
  <c r="J758"/>
  <c r="D758"/>
  <c r="D770" s="1"/>
  <c r="D771" s="1"/>
  <c r="D772" s="1"/>
  <c r="J736"/>
  <c r="D736"/>
  <c r="J735"/>
  <c r="D735"/>
  <c r="J734"/>
  <c r="D734"/>
  <c r="J733"/>
  <c r="D733"/>
  <c r="J732"/>
  <c r="D732"/>
  <c r="J731"/>
  <c r="D731"/>
  <c r="J730"/>
  <c r="D730"/>
  <c r="J729"/>
  <c r="D729"/>
  <c r="J728"/>
  <c r="D728"/>
  <c r="J727"/>
  <c r="D727"/>
  <c r="J726"/>
  <c r="D726"/>
  <c r="J725"/>
  <c r="D725"/>
  <c r="D737" s="1"/>
  <c r="D738" s="1"/>
  <c r="D739" s="1"/>
  <c r="J703"/>
  <c r="D703"/>
  <c r="J702"/>
  <c r="D702"/>
  <c r="J701"/>
  <c r="D701"/>
  <c r="J700"/>
  <c r="D700"/>
  <c r="J699"/>
  <c r="D699"/>
  <c r="J698"/>
  <c r="D698"/>
  <c r="J697"/>
  <c r="D697"/>
  <c r="J696"/>
  <c r="D696"/>
  <c r="J695"/>
  <c r="D695"/>
  <c r="J694"/>
  <c r="D694"/>
  <c r="J693"/>
  <c r="D693"/>
  <c r="J692"/>
  <c r="D692"/>
  <c r="D704" s="1"/>
  <c r="D705" s="1"/>
  <c r="D706" s="1"/>
  <c r="J670"/>
  <c r="D670"/>
  <c r="J669"/>
  <c r="D669"/>
  <c r="J668"/>
  <c r="D668"/>
  <c r="J667"/>
  <c r="D667"/>
  <c r="J666"/>
  <c r="D666"/>
  <c r="J665"/>
  <c r="D665"/>
  <c r="J664"/>
  <c r="D664"/>
  <c r="J663"/>
  <c r="D663"/>
  <c r="J662"/>
  <c r="D662"/>
  <c r="J661"/>
  <c r="D661"/>
  <c r="J660"/>
  <c r="D660"/>
  <c r="J659"/>
  <c r="D659"/>
  <c r="D671" s="1"/>
  <c r="D672" s="1"/>
  <c r="D673" s="1"/>
  <c r="J637"/>
  <c r="D637"/>
  <c r="J636"/>
  <c r="D636"/>
  <c r="J635"/>
  <c r="D635"/>
  <c r="J634"/>
  <c r="D634"/>
  <c r="J633"/>
  <c r="D633"/>
  <c r="J632"/>
  <c r="D632"/>
  <c r="J631"/>
  <c r="D631"/>
  <c r="J630"/>
  <c r="D630"/>
  <c r="J629"/>
  <c r="D629"/>
  <c r="J628"/>
  <c r="D628"/>
  <c r="J627"/>
  <c r="D627"/>
  <c r="J626"/>
  <c r="D626"/>
  <c r="D638" s="1"/>
  <c r="D639" s="1"/>
  <c r="D640" s="1"/>
  <c r="J604"/>
  <c r="D604"/>
  <c r="J603"/>
  <c r="D603"/>
  <c r="J602"/>
  <c r="D602"/>
  <c r="J601"/>
  <c r="D601"/>
  <c r="J600"/>
  <c r="D600"/>
  <c r="J599"/>
  <c r="D599"/>
  <c r="J598"/>
  <c r="D598"/>
  <c r="J597"/>
  <c r="D597"/>
  <c r="J596"/>
  <c r="D596"/>
  <c r="J595"/>
  <c r="D595"/>
  <c r="J594"/>
  <c r="D594"/>
  <c r="J593"/>
  <c r="D593"/>
  <c r="D605" s="1"/>
  <c r="D606" s="1"/>
  <c r="D607" s="1"/>
  <c r="J571"/>
  <c r="D571"/>
  <c r="J570"/>
  <c r="D570"/>
  <c r="J569"/>
  <c r="D569"/>
  <c r="J568"/>
  <c r="D568"/>
  <c r="J567"/>
  <c r="D567"/>
  <c r="J566"/>
  <c r="D566"/>
  <c r="J565"/>
  <c r="D565"/>
  <c r="J564"/>
  <c r="D564"/>
  <c r="J563"/>
  <c r="D563"/>
  <c r="J562"/>
  <c r="D562"/>
  <c r="J561"/>
  <c r="D561"/>
  <c r="J560"/>
  <c r="D560"/>
  <c r="D572" s="1"/>
  <c r="D573" s="1"/>
  <c r="D574" s="1"/>
  <c r="J538"/>
  <c r="D538"/>
  <c r="J537"/>
  <c r="D537"/>
  <c r="J536"/>
  <c r="D536"/>
  <c r="J535"/>
  <c r="D535"/>
  <c r="J534"/>
  <c r="D534"/>
  <c r="J533"/>
  <c r="D533"/>
  <c r="J532"/>
  <c r="D532"/>
  <c r="J531"/>
  <c r="D531"/>
  <c r="J530"/>
  <c r="D530"/>
  <c r="J529"/>
  <c r="D529"/>
  <c r="J528"/>
  <c r="D528"/>
  <c r="J527"/>
  <c r="D527"/>
  <c r="D539" s="1"/>
  <c r="D540" s="1"/>
  <c r="D541" s="1"/>
  <c r="J505"/>
  <c r="D505"/>
  <c r="J504"/>
  <c r="D504"/>
  <c r="J503"/>
  <c r="D503"/>
  <c r="J502"/>
  <c r="D502"/>
  <c r="J501"/>
  <c r="D501"/>
  <c r="J500"/>
  <c r="D500"/>
  <c r="J499"/>
  <c r="D499"/>
  <c r="J498"/>
  <c r="D498"/>
  <c r="J497"/>
  <c r="D497"/>
  <c r="J496"/>
  <c r="D496"/>
  <c r="J495"/>
  <c r="D495"/>
  <c r="J494"/>
  <c r="D494"/>
  <c r="D506" s="1"/>
  <c r="D507" s="1"/>
  <c r="D508" s="1"/>
  <c r="J472"/>
  <c r="D472"/>
  <c r="J471"/>
  <c r="D471"/>
  <c r="J470"/>
  <c r="D470"/>
  <c r="J469"/>
  <c r="D469"/>
  <c r="J468"/>
  <c r="D468"/>
  <c r="J467"/>
  <c r="D467"/>
  <c r="J466"/>
  <c r="D466"/>
  <c r="J465"/>
  <c r="D465"/>
  <c r="J464"/>
  <c r="D464"/>
  <c r="J463"/>
  <c r="D463"/>
  <c r="J462"/>
  <c r="D462"/>
  <c r="J461"/>
  <c r="D461"/>
  <c r="D473" s="1"/>
  <c r="D474" s="1"/>
  <c r="D475" s="1"/>
  <c r="J439"/>
  <c r="D439"/>
  <c r="J438"/>
  <c r="D438"/>
  <c r="J437"/>
  <c r="D437"/>
  <c r="J436"/>
  <c r="D436"/>
  <c r="J435"/>
  <c r="D435"/>
  <c r="J434"/>
  <c r="D434"/>
  <c r="J433"/>
  <c r="D433"/>
  <c r="J432"/>
  <c r="D432"/>
  <c r="J431"/>
  <c r="D431"/>
  <c r="J430"/>
  <c r="D430"/>
  <c r="J429"/>
  <c r="D429"/>
  <c r="J428"/>
  <c r="D428"/>
  <c r="D440" s="1"/>
  <c r="D441" s="1"/>
  <c r="D442" s="1"/>
  <c r="J406"/>
  <c r="D406"/>
  <c r="J405"/>
  <c r="D405"/>
  <c r="J404"/>
  <c r="D404"/>
  <c r="J403"/>
  <c r="D403"/>
  <c r="J402"/>
  <c r="D402"/>
  <c r="J401"/>
  <c r="D401"/>
  <c r="J400"/>
  <c r="D400"/>
  <c r="J399"/>
  <c r="D399"/>
  <c r="J398"/>
  <c r="D398"/>
  <c r="J397"/>
  <c r="D397"/>
  <c r="J396"/>
  <c r="D396"/>
  <c r="J395"/>
  <c r="D395"/>
  <c r="D407" s="1"/>
  <c r="D408" s="1"/>
  <c r="D409" s="1"/>
  <c r="J373"/>
  <c r="D373"/>
  <c r="J372"/>
  <c r="D372"/>
  <c r="J371"/>
  <c r="D371"/>
  <c r="J370"/>
  <c r="D370"/>
  <c r="J369"/>
  <c r="D369"/>
  <c r="J368"/>
  <c r="D368"/>
  <c r="J367"/>
  <c r="D367"/>
  <c r="J366"/>
  <c r="D366"/>
  <c r="J365"/>
  <c r="D365"/>
  <c r="J364"/>
  <c r="D364"/>
  <c r="J363"/>
  <c r="D363"/>
  <c r="J362"/>
  <c r="D362"/>
  <c r="D374" s="1"/>
  <c r="D375" s="1"/>
  <c r="D376" s="1"/>
  <c r="J340"/>
  <c r="D340"/>
  <c r="J339"/>
  <c r="D339"/>
  <c r="J338"/>
  <c r="D338"/>
  <c r="J337"/>
  <c r="D337"/>
  <c r="J336"/>
  <c r="D336"/>
  <c r="J335"/>
  <c r="D335"/>
  <c r="J334"/>
  <c r="D334"/>
  <c r="J333"/>
  <c r="D333"/>
  <c r="J332"/>
  <c r="D332"/>
  <c r="J331"/>
  <c r="D331"/>
  <c r="J330"/>
  <c r="D330"/>
  <c r="J329"/>
  <c r="D329"/>
  <c r="D341" s="1"/>
  <c r="D342" s="1"/>
  <c r="D343" s="1"/>
  <c r="J307"/>
  <c r="D307"/>
  <c r="J306"/>
  <c r="D306"/>
  <c r="J305"/>
  <c r="D305"/>
  <c r="J304"/>
  <c r="D304"/>
  <c r="J303"/>
  <c r="D303"/>
  <c r="J302"/>
  <c r="D302"/>
  <c r="J301"/>
  <c r="D301"/>
  <c r="J300"/>
  <c r="D300"/>
  <c r="J299"/>
  <c r="D299"/>
  <c r="J298"/>
  <c r="D298"/>
  <c r="J297"/>
  <c r="D297"/>
  <c r="J296"/>
  <c r="D296"/>
  <c r="D308" s="1"/>
  <c r="D309" s="1"/>
  <c r="D310" s="1"/>
  <c r="J274"/>
  <c r="D274"/>
  <c r="J273"/>
  <c r="D273"/>
  <c r="J272"/>
  <c r="D272"/>
  <c r="J271"/>
  <c r="D271"/>
  <c r="J270"/>
  <c r="D270"/>
  <c r="J269"/>
  <c r="D269"/>
  <c r="J268"/>
  <c r="D268"/>
  <c r="J267"/>
  <c r="D267"/>
  <c r="J266"/>
  <c r="D266"/>
  <c r="J265"/>
  <c r="D265"/>
  <c r="J264"/>
  <c r="D264"/>
  <c r="J263"/>
  <c r="D263"/>
  <c r="D275" s="1"/>
  <c r="D276" s="1"/>
  <c r="D277" s="1"/>
  <c r="J241"/>
  <c r="D241"/>
  <c r="J240"/>
  <c r="D240"/>
  <c r="J239"/>
  <c r="D239"/>
  <c r="J238"/>
  <c r="D238"/>
  <c r="J237"/>
  <c r="D237"/>
  <c r="J236"/>
  <c r="D236"/>
  <c r="J235"/>
  <c r="D235"/>
  <c r="J234"/>
  <c r="D234"/>
  <c r="J233"/>
  <c r="D233"/>
  <c r="J232"/>
  <c r="D232"/>
  <c r="J231"/>
  <c r="D231"/>
  <c r="J230"/>
  <c r="D230"/>
  <c r="D242" s="1"/>
  <c r="D243" s="1"/>
  <c r="D244" s="1"/>
  <c r="J208"/>
  <c r="D208"/>
  <c r="J207"/>
  <c r="D207"/>
  <c r="J206"/>
  <c r="D206"/>
  <c r="J205"/>
  <c r="D205"/>
  <c r="J204"/>
  <c r="D204"/>
  <c r="J203"/>
  <c r="D203"/>
  <c r="J202"/>
  <c r="D202"/>
  <c r="J201"/>
  <c r="D201"/>
  <c r="J200"/>
  <c r="D200"/>
  <c r="J199"/>
  <c r="D199"/>
  <c r="J198"/>
  <c r="D198"/>
  <c r="J197"/>
  <c r="D197"/>
  <c r="D209" s="1"/>
  <c r="D210" s="1"/>
  <c r="D211" s="1"/>
  <c r="J177"/>
  <c r="D177"/>
  <c r="J176"/>
  <c r="D176"/>
  <c r="J175"/>
  <c r="D175"/>
  <c r="J174"/>
  <c r="D174"/>
  <c r="J173"/>
  <c r="D173"/>
  <c r="J172"/>
  <c r="D172"/>
  <c r="J171"/>
  <c r="D171"/>
  <c r="J170"/>
  <c r="D170"/>
  <c r="J169"/>
  <c r="D169"/>
  <c r="J168"/>
  <c r="D168"/>
  <c r="J167"/>
  <c r="D167"/>
  <c r="J166"/>
  <c r="D166"/>
  <c r="D178" s="1"/>
  <c r="D179" s="1"/>
  <c r="D180" s="1"/>
  <c r="J146"/>
  <c r="D146"/>
  <c r="J145"/>
  <c r="D145"/>
  <c r="J144"/>
  <c r="D144"/>
  <c r="J143"/>
  <c r="D143"/>
  <c r="J142"/>
  <c r="D142"/>
  <c r="J141"/>
  <c r="D141"/>
  <c r="J140"/>
  <c r="D140"/>
  <c r="J139"/>
  <c r="D139"/>
  <c r="J138"/>
  <c r="D138"/>
  <c r="J137"/>
  <c r="D137"/>
  <c r="J136"/>
  <c r="D136"/>
  <c r="J135"/>
  <c r="D135"/>
  <c r="D147" s="1"/>
  <c r="D148" s="1"/>
  <c r="D149" s="1"/>
  <c r="J115"/>
  <c r="D115"/>
  <c r="J114"/>
  <c r="D114"/>
  <c r="J113"/>
  <c r="D113"/>
  <c r="J112"/>
  <c r="D112"/>
  <c r="J111"/>
  <c r="D111"/>
  <c r="J110"/>
  <c r="D110"/>
  <c r="J109"/>
  <c r="D109"/>
  <c r="J108"/>
  <c r="D108"/>
  <c r="J107"/>
  <c r="D107"/>
  <c r="J106"/>
  <c r="D106"/>
  <c r="J105"/>
  <c r="D105"/>
  <c r="J104"/>
  <c r="D104"/>
  <c r="D116" s="1"/>
  <c r="D117" s="1"/>
  <c r="D118" s="1"/>
  <c r="J84"/>
  <c r="D84"/>
  <c r="J83"/>
  <c r="D83"/>
  <c r="J82"/>
  <c r="D82"/>
  <c r="J81"/>
  <c r="D81"/>
  <c r="J80"/>
  <c r="D80"/>
  <c r="J79"/>
  <c r="D79"/>
  <c r="J78"/>
  <c r="D78"/>
  <c r="J77"/>
  <c r="D77"/>
  <c r="J76"/>
  <c r="D76"/>
  <c r="J75"/>
  <c r="D75"/>
  <c r="J74"/>
  <c r="D74"/>
  <c r="J73"/>
  <c r="D73"/>
  <c r="D85" s="1"/>
  <c r="D86" s="1"/>
  <c r="D87" s="1"/>
  <c r="J53"/>
  <c r="D53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D54" s="1"/>
  <c r="D55" s="1"/>
  <c r="D56" s="1"/>
  <c r="B39"/>
  <c r="B70" s="1"/>
  <c r="B101" s="1"/>
  <c r="B132" s="1"/>
  <c r="B163" s="1"/>
  <c r="B194" s="1"/>
  <c r="B227" s="1"/>
  <c r="B260" s="1"/>
  <c r="B293" s="1"/>
  <c r="B326" s="1"/>
  <c r="B359" s="1"/>
  <c r="B392" s="1"/>
  <c r="B425" s="1"/>
  <c r="B458" s="1"/>
  <c r="B491" s="1"/>
  <c r="B524" s="1"/>
  <c r="B557" s="1"/>
  <c r="B590" s="1"/>
  <c r="B623" s="1"/>
  <c r="B656" s="1"/>
  <c r="B689" s="1"/>
  <c r="B722" s="1"/>
  <c r="B755" s="1"/>
  <c r="B788" s="1"/>
  <c r="B821" s="1"/>
  <c r="B854" s="1"/>
  <c r="B887" s="1"/>
  <c r="B920" s="1"/>
  <c r="B953" s="1"/>
  <c r="B986" s="1"/>
  <c r="J22"/>
  <c r="J1033" s="1"/>
  <c r="K1033" s="1"/>
  <c r="D22"/>
  <c r="J21"/>
  <c r="J1032" s="1"/>
  <c r="K1032" s="1"/>
  <c r="D21"/>
  <c r="J20"/>
  <c r="J1031" s="1"/>
  <c r="K1031" s="1"/>
  <c r="D20"/>
  <c r="J19"/>
  <c r="J1030" s="1"/>
  <c r="K1030" s="1"/>
  <c r="D19"/>
  <c r="J18"/>
  <c r="J1029" s="1"/>
  <c r="K1029" s="1"/>
  <c r="D18"/>
  <c r="J17"/>
  <c r="J1028" s="1"/>
  <c r="K1028" s="1"/>
  <c r="D17"/>
  <c r="J16"/>
  <c r="J1027" s="1"/>
  <c r="K1027" s="1"/>
  <c r="D16"/>
  <c r="J15"/>
  <c r="J1026" s="1"/>
  <c r="K1026" s="1"/>
  <c r="D15"/>
  <c r="J14"/>
  <c r="J1025" s="1"/>
  <c r="K1025" s="1"/>
  <c r="D14"/>
  <c r="J13"/>
  <c r="J1024" s="1"/>
  <c r="K1024" s="1"/>
  <c r="D13"/>
  <c r="J12"/>
  <c r="J1023" s="1"/>
  <c r="K1023" s="1"/>
  <c r="D12"/>
  <c r="J11"/>
  <c r="J1022" s="1"/>
  <c r="K1022" s="1"/>
  <c r="D11"/>
  <c r="D23" s="1"/>
  <c r="D24" s="1"/>
  <c r="D25" s="1"/>
  <c r="I1033" i="2"/>
  <c r="B1033"/>
  <c r="D1033" s="1"/>
  <c r="I1032"/>
  <c r="B1032"/>
  <c r="D1032" s="1"/>
  <c r="I1031"/>
  <c r="B1031"/>
  <c r="D1031" s="1"/>
  <c r="I1030"/>
  <c r="B1030"/>
  <c r="D1030" s="1"/>
  <c r="I1029"/>
  <c r="B1029"/>
  <c r="D1029" s="1"/>
  <c r="I1028"/>
  <c r="B1028"/>
  <c r="D1028" s="1"/>
  <c r="I1027"/>
  <c r="B1027"/>
  <c r="D1027" s="1"/>
  <c r="I1026"/>
  <c r="B1026"/>
  <c r="D1026" s="1"/>
  <c r="I1025"/>
  <c r="B1025"/>
  <c r="D1025" s="1"/>
  <c r="I1024"/>
  <c r="B1024"/>
  <c r="D1024" s="1"/>
  <c r="I1023"/>
  <c r="B1023"/>
  <c r="D1023" s="1"/>
  <c r="I1022"/>
  <c r="B1022"/>
  <c r="D1022" s="1"/>
  <c r="D1034" s="1"/>
  <c r="D1035" s="1"/>
  <c r="D1036" s="1"/>
  <c r="J1000"/>
  <c r="D1000"/>
  <c r="J999"/>
  <c r="D999"/>
  <c r="J998"/>
  <c r="D998"/>
  <c r="J997"/>
  <c r="D997"/>
  <c r="J996"/>
  <c r="D996"/>
  <c r="J995"/>
  <c r="D995"/>
  <c r="J994"/>
  <c r="D994"/>
  <c r="J993"/>
  <c r="D993"/>
  <c r="J992"/>
  <c r="D992"/>
  <c r="J991"/>
  <c r="D991"/>
  <c r="J990"/>
  <c r="D990"/>
  <c r="J989"/>
  <c r="D989"/>
  <c r="D1001" s="1"/>
  <c r="D1002" s="1"/>
  <c r="D1003" s="1"/>
  <c r="J967"/>
  <c r="D967"/>
  <c r="J966"/>
  <c r="D966"/>
  <c r="J965"/>
  <c r="D965"/>
  <c r="J964"/>
  <c r="D964"/>
  <c r="J963"/>
  <c r="D963"/>
  <c r="J962"/>
  <c r="D962"/>
  <c r="J961"/>
  <c r="D961"/>
  <c r="J960"/>
  <c r="D960"/>
  <c r="J959"/>
  <c r="D959"/>
  <c r="J958"/>
  <c r="D958"/>
  <c r="J957"/>
  <c r="D957"/>
  <c r="J956"/>
  <c r="D956"/>
  <c r="D968" s="1"/>
  <c r="D969" s="1"/>
  <c r="D970" s="1"/>
  <c r="J934"/>
  <c r="D934"/>
  <c r="J933"/>
  <c r="D933"/>
  <c r="J932"/>
  <c r="D932"/>
  <c r="J931"/>
  <c r="D931"/>
  <c r="J930"/>
  <c r="D930"/>
  <c r="J929"/>
  <c r="D929"/>
  <c r="J928"/>
  <c r="D928"/>
  <c r="J927"/>
  <c r="D927"/>
  <c r="J926"/>
  <c r="D926"/>
  <c r="J925"/>
  <c r="D925"/>
  <c r="J924"/>
  <c r="D924"/>
  <c r="J923"/>
  <c r="D923"/>
  <c r="D935" s="1"/>
  <c r="D936" s="1"/>
  <c r="D937" s="1"/>
  <c r="J901"/>
  <c r="D901"/>
  <c r="J900"/>
  <c r="D900"/>
  <c r="J899"/>
  <c r="D899"/>
  <c r="J898"/>
  <c r="D898"/>
  <c r="J897"/>
  <c r="D897"/>
  <c r="J896"/>
  <c r="D896"/>
  <c r="J895"/>
  <c r="D895"/>
  <c r="J894"/>
  <c r="D894"/>
  <c r="J893"/>
  <c r="D893"/>
  <c r="J892"/>
  <c r="D892"/>
  <c r="J891"/>
  <c r="D891"/>
  <c r="J890"/>
  <c r="D890"/>
  <c r="D902" s="1"/>
  <c r="D903" s="1"/>
  <c r="D904" s="1"/>
  <c r="J868"/>
  <c r="D868"/>
  <c r="J867"/>
  <c r="D867"/>
  <c r="J866"/>
  <c r="D866"/>
  <c r="J865"/>
  <c r="D865"/>
  <c r="J864"/>
  <c r="D864"/>
  <c r="J863"/>
  <c r="D863"/>
  <c r="J862"/>
  <c r="D862"/>
  <c r="J861"/>
  <c r="D861"/>
  <c r="J860"/>
  <c r="D860"/>
  <c r="J859"/>
  <c r="D859"/>
  <c r="J858"/>
  <c r="D858"/>
  <c r="J857"/>
  <c r="D857"/>
  <c r="D869" s="1"/>
  <c r="D870" s="1"/>
  <c r="D871" s="1"/>
  <c r="J835"/>
  <c r="D835"/>
  <c r="J834"/>
  <c r="D834"/>
  <c r="J833"/>
  <c r="D833"/>
  <c r="J832"/>
  <c r="D832"/>
  <c r="J831"/>
  <c r="D831"/>
  <c r="J830"/>
  <c r="D830"/>
  <c r="J829"/>
  <c r="D829"/>
  <c r="J828"/>
  <c r="D828"/>
  <c r="J827"/>
  <c r="D827"/>
  <c r="J826"/>
  <c r="D826"/>
  <c r="J825"/>
  <c r="D825"/>
  <c r="J824"/>
  <c r="D824"/>
  <c r="D836" s="1"/>
  <c r="D837" s="1"/>
  <c r="D838" s="1"/>
  <c r="J802"/>
  <c r="D802"/>
  <c r="J801"/>
  <c r="D801"/>
  <c r="J800"/>
  <c r="D800"/>
  <c r="J799"/>
  <c r="D799"/>
  <c r="J798"/>
  <c r="D798"/>
  <c r="J797"/>
  <c r="D797"/>
  <c r="J796"/>
  <c r="D796"/>
  <c r="J795"/>
  <c r="D795"/>
  <c r="J794"/>
  <c r="D794"/>
  <c r="J793"/>
  <c r="D793"/>
  <c r="J792"/>
  <c r="D792"/>
  <c r="J791"/>
  <c r="D791"/>
  <c r="D803" s="1"/>
  <c r="D804" s="1"/>
  <c r="D805" s="1"/>
  <c r="J769"/>
  <c r="D769"/>
  <c r="J768"/>
  <c r="D768"/>
  <c r="J767"/>
  <c r="D767"/>
  <c r="J766"/>
  <c r="D766"/>
  <c r="J765"/>
  <c r="D765"/>
  <c r="J764"/>
  <c r="D764"/>
  <c r="J763"/>
  <c r="D763"/>
  <c r="J762"/>
  <c r="D762"/>
  <c r="J761"/>
  <c r="D761"/>
  <c r="J760"/>
  <c r="D760"/>
  <c r="J759"/>
  <c r="D759"/>
  <c r="J758"/>
  <c r="D758"/>
  <c r="D770" s="1"/>
  <c r="D771" s="1"/>
  <c r="D772" s="1"/>
  <c r="J736"/>
  <c r="D736"/>
  <c r="J735"/>
  <c r="D735"/>
  <c r="J734"/>
  <c r="D734"/>
  <c r="J733"/>
  <c r="D733"/>
  <c r="J732"/>
  <c r="D732"/>
  <c r="J731"/>
  <c r="D731"/>
  <c r="J730"/>
  <c r="D730"/>
  <c r="J729"/>
  <c r="D729"/>
  <c r="J728"/>
  <c r="D728"/>
  <c r="J727"/>
  <c r="D727"/>
  <c r="J726"/>
  <c r="D726"/>
  <c r="J725"/>
  <c r="D725"/>
  <c r="D737" s="1"/>
  <c r="D738" s="1"/>
  <c r="D739" s="1"/>
  <c r="J703"/>
  <c r="D703"/>
  <c r="J702"/>
  <c r="D702"/>
  <c r="J701"/>
  <c r="D701"/>
  <c r="J700"/>
  <c r="D700"/>
  <c r="J699"/>
  <c r="D699"/>
  <c r="J698"/>
  <c r="D698"/>
  <c r="J697"/>
  <c r="D697"/>
  <c r="J696"/>
  <c r="D696"/>
  <c r="J695"/>
  <c r="D695"/>
  <c r="J694"/>
  <c r="D694"/>
  <c r="J693"/>
  <c r="D693"/>
  <c r="J692"/>
  <c r="D692"/>
  <c r="D704" s="1"/>
  <c r="D705" s="1"/>
  <c r="D706" s="1"/>
  <c r="J670"/>
  <c r="D670"/>
  <c r="J669"/>
  <c r="D669"/>
  <c r="J668"/>
  <c r="D668"/>
  <c r="J667"/>
  <c r="D667"/>
  <c r="J666"/>
  <c r="D666"/>
  <c r="J665"/>
  <c r="D665"/>
  <c r="J664"/>
  <c r="D664"/>
  <c r="J663"/>
  <c r="D663"/>
  <c r="J662"/>
  <c r="D662"/>
  <c r="J661"/>
  <c r="D661"/>
  <c r="J660"/>
  <c r="D660"/>
  <c r="J659"/>
  <c r="D659"/>
  <c r="D671" s="1"/>
  <c r="D672" s="1"/>
  <c r="D673" s="1"/>
  <c r="J637"/>
  <c r="D637"/>
  <c r="J636"/>
  <c r="D636"/>
  <c r="J635"/>
  <c r="D635"/>
  <c r="J634"/>
  <c r="D634"/>
  <c r="J633"/>
  <c r="D633"/>
  <c r="J632"/>
  <c r="D632"/>
  <c r="J631"/>
  <c r="D631"/>
  <c r="J630"/>
  <c r="D630"/>
  <c r="J629"/>
  <c r="D629"/>
  <c r="J628"/>
  <c r="D628"/>
  <c r="J627"/>
  <c r="D627"/>
  <c r="J626"/>
  <c r="D626"/>
  <c r="D638" s="1"/>
  <c r="D639" s="1"/>
  <c r="D640" s="1"/>
  <c r="J604"/>
  <c r="D604"/>
  <c r="J603"/>
  <c r="D603"/>
  <c r="J602"/>
  <c r="D602"/>
  <c r="J601"/>
  <c r="D601"/>
  <c r="J600"/>
  <c r="D600"/>
  <c r="J599"/>
  <c r="D599"/>
  <c r="J598"/>
  <c r="D598"/>
  <c r="J597"/>
  <c r="D597"/>
  <c r="J596"/>
  <c r="D596"/>
  <c r="J595"/>
  <c r="D595"/>
  <c r="J594"/>
  <c r="D594"/>
  <c r="J593"/>
  <c r="D593"/>
  <c r="D605" s="1"/>
  <c r="D606" s="1"/>
  <c r="D607" s="1"/>
  <c r="J571"/>
  <c r="D571"/>
  <c r="J570"/>
  <c r="D570"/>
  <c r="J569"/>
  <c r="D569"/>
  <c r="J568"/>
  <c r="D568"/>
  <c r="J567"/>
  <c r="D567"/>
  <c r="J566"/>
  <c r="D566"/>
  <c r="J565"/>
  <c r="D565"/>
  <c r="J564"/>
  <c r="D564"/>
  <c r="J563"/>
  <c r="D563"/>
  <c r="J562"/>
  <c r="D562"/>
  <c r="J561"/>
  <c r="D561"/>
  <c r="J560"/>
  <c r="D560"/>
  <c r="D572" s="1"/>
  <c r="D573" s="1"/>
  <c r="D574" s="1"/>
  <c r="J538"/>
  <c r="D538"/>
  <c r="J537"/>
  <c r="D537"/>
  <c r="J536"/>
  <c r="D536"/>
  <c r="J535"/>
  <c r="D535"/>
  <c r="J534"/>
  <c r="D534"/>
  <c r="J533"/>
  <c r="D533"/>
  <c r="J532"/>
  <c r="D532"/>
  <c r="J531"/>
  <c r="D531"/>
  <c r="J530"/>
  <c r="D530"/>
  <c r="J529"/>
  <c r="D529"/>
  <c r="J528"/>
  <c r="D528"/>
  <c r="J527"/>
  <c r="D527"/>
  <c r="D539" s="1"/>
  <c r="D540" s="1"/>
  <c r="D541" s="1"/>
  <c r="J505"/>
  <c r="D505"/>
  <c r="J504"/>
  <c r="D504"/>
  <c r="J503"/>
  <c r="D503"/>
  <c r="J502"/>
  <c r="D502"/>
  <c r="J501"/>
  <c r="D501"/>
  <c r="J500"/>
  <c r="D500"/>
  <c r="J499"/>
  <c r="D499"/>
  <c r="J498"/>
  <c r="D498"/>
  <c r="J497"/>
  <c r="D497"/>
  <c r="J496"/>
  <c r="D496"/>
  <c r="J495"/>
  <c r="D495"/>
  <c r="J494"/>
  <c r="D494"/>
  <c r="D506" s="1"/>
  <c r="D507" s="1"/>
  <c r="D508" s="1"/>
  <c r="J472"/>
  <c r="D472"/>
  <c r="J471"/>
  <c r="D471"/>
  <c r="J470"/>
  <c r="D470"/>
  <c r="J469"/>
  <c r="D469"/>
  <c r="J468"/>
  <c r="D468"/>
  <c r="J467"/>
  <c r="D467"/>
  <c r="J466"/>
  <c r="D466"/>
  <c r="J465"/>
  <c r="D465"/>
  <c r="J464"/>
  <c r="D464"/>
  <c r="J463"/>
  <c r="D463"/>
  <c r="J462"/>
  <c r="D462"/>
  <c r="J461"/>
  <c r="D461"/>
  <c r="D473" s="1"/>
  <c r="D474" s="1"/>
  <c r="D475" s="1"/>
  <c r="J439"/>
  <c r="D439"/>
  <c r="J438"/>
  <c r="D438"/>
  <c r="J437"/>
  <c r="D437"/>
  <c r="J436"/>
  <c r="D436"/>
  <c r="J435"/>
  <c r="D435"/>
  <c r="J434"/>
  <c r="D434"/>
  <c r="J433"/>
  <c r="D433"/>
  <c r="J432"/>
  <c r="D432"/>
  <c r="J431"/>
  <c r="D431"/>
  <c r="J430"/>
  <c r="D430"/>
  <c r="J429"/>
  <c r="D429"/>
  <c r="J428"/>
  <c r="D428"/>
  <c r="D440" s="1"/>
  <c r="D441" s="1"/>
  <c r="D442" s="1"/>
  <c r="J406"/>
  <c r="D406"/>
  <c r="J405"/>
  <c r="D405"/>
  <c r="J404"/>
  <c r="D404"/>
  <c r="J403"/>
  <c r="D403"/>
  <c r="J402"/>
  <c r="D402"/>
  <c r="J401"/>
  <c r="D401"/>
  <c r="J400"/>
  <c r="D400"/>
  <c r="J399"/>
  <c r="D399"/>
  <c r="J398"/>
  <c r="D398"/>
  <c r="J397"/>
  <c r="D397"/>
  <c r="J396"/>
  <c r="D396"/>
  <c r="J395"/>
  <c r="D395"/>
  <c r="D407" s="1"/>
  <c r="D408" s="1"/>
  <c r="D409" s="1"/>
  <c r="J373"/>
  <c r="D373"/>
  <c r="J372"/>
  <c r="D372"/>
  <c r="J371"/>
  <c r="D371"/>
  <c r="J370"/>
  <c r="D370"/>
  <c r="J369"/>
  <c r="D369"/>
  <c r="J368"/>
  <c r="D368"/>
  <c r="J367"/>
  <c r="D367"/>
  <c r="J366"/>
  <c r="D366"/>
  <c r="J365"/>
  <c r="D365"/>
  <c r="J364"/>
  <c r="D364"/>
  <c r="J363"/>
  <c r="D363"/>
  <c r="J362"/>
  <c r="D362"/>
  <c r="D374" s="1"/>
  <c r="D375" s="1"/>
  <c r="D376" s="1"/>
  <c r="J340"/>
  <c r="D340"/>
  <c r="J339"/>
  <c r="D339"/>
  <c r="J338"/>
  <c r="D338"/>
  <c r="J337"/>
  <c r="D337"/>
  <c r="J336"/>
  <c r="D336"/>
  <c r="J335"/>
  <c r="D335"/>
  <c r="J334"/>
  <c r="D334"/>
  <c r="J333"/>
  <c r="D333"/>
  <c r="J332"/>
  <c r="D332"/>
  <c r="J331"/>
  <c r="D331"/>
  <c r="J330"/>
  <c r="D330"/>
  <c r="J329"/>
  <c r="D329"/>
  <c r="D341" s="1"/>
  <c r="D342" s="1"/>
  <c r="D343" s="1"/>
  <c r="J307"/>
  <c r="D307"/>
  <c r="J306"/>
  <c r="D306"/>
  <c r="J305"/>
  <c r="D305"/>
  <c r="J304"/>
  <c r="D304"/>
  <c r="J303"/>
  <c r="D303"/>
  <c r="J302"/>
  <c r="D302"/>
  <c r="J301"/>
  <c r="D301"/>
  <c r="J300"/>
  <c r="D300"/>
  <c r="J299"/>
  <c r="D299"/>
  <c r="J298"/>
  <c r="D298"/>
  <c r="J297"/>
  <c r="D297"/>
  <c r="J296"/>
  <c r="D296"/>
  <c r="D308" s="1"/>
  <c r="D309" s="1"/>
  <c r="D310" s="1"/>
  <c r="J274"/>
  <c r="D274"/>
  <c r="J273"/>
  <c r="D273"/>
  <c r="J272"/>
  <c r="D272"/>
  <c r="J271"/>
  <c r="D271"/>
  <c r="J270"/>
  <c r="D270"/>
  <c r="J269"/>
  <c r="D269"/>
  <c r="J268"/>
  <c r="D268"/>
  <c r="J267"/>
  <c r="D267"/>
  <c r="J266"/>
  <c r="D266"/>
  <c r="J265"/>
  <c r="D265"/>
  <c r="J264"/>
  <c r="D264"/>
  <c r="J263"/>
  <c r="D263"/>
  <c r="D275" s="1"/>
  <c r="D276" s="1"/>
  <c r="D277" s="1"/>
  <c r="J241"/>
  <c r="D241"/>
  <c r="J240"/>
  <c r="D240"/>
  <c r="J239"/>
  <c r="D239"/>
  <c r="J238"/>
  <c r="D238"/>
  <c r="J237"/>
  <c r="D237"/>
  <c r="J236"/>
  <c r="D236"/>
  <c r="J235"/>
  <c r="D235"/>
  <c r="J234"/>
  <c r="D234"/>
  <c r="J233"/>
  <c r="D233"/>
  <c r="J232"/>
  <c r="D232"/>
  <c r="J231"/>
  <c r="D231"/>
  <c r="J230"/>
  <c r="D230"/>
  <c r="D242" s="1"/>
  <c r="D243" s="1"/>
  <c r="D244" s="1"/>
  <c r="J208"/>
  <c r="D208"/>
  <c r="J207"/>
  <c r="D207"/>
  <c r="J206"/>
  <c r="D206"/>
  <c r="J205"/>
  <c r="D205"/>
  <c r="J204"/>
  <c r="D204"/>
  <c r="J203"/>
  <c r="D203"/>
  <c r="J202"/>
  <c r="D202"/>
  <c r="J201"/>
  <c r="D201"/>
  <c r="J200"/>
  <c r="D200"/>
  <c r="J199"/>
  <c r="D199"/>
  <c r="J198"/>
  <c r="D198"/>
  <c r="J197"/>
  <c r="D197"/>
  <c r="D209" s="1"/>
  <c r="D210" s="1"/>
  <c r="D211" s="1"/>
  <c r="J177"/>
  <c r="D177"/>
  <c r="J176"/>
  <c r="D176"/>
  <c r="J175"/>
  <c r="D175"/>
  <c r="J174"/>
  <c r="D174"/>
  <c r="J173"/>
  <c r="D173"/>
  <c r="J172"/>
  <c r="D172"/>
  <c r="J171"/>
  <c r="D171"/>
  <c r="J170"/>
  <c r="D170"/>
  <c r="J169"/>
  <c r="D169"/>
  <c r="J168"/>
  <c r="D168"/>
  <c r="J167"/>
  <c r="D167"/>
  <c r="J166"/>
  <c r="D166"/>
  <c r="D178" s="1"/>
  <c r="D179" s="1"/>
  <c r="D180" s="1"/>
  <c r="J146"/>
  <c r="D146"/>
  <c r="J145"/>
  <c r="D145"/>
  <c r="J144"/>
  <c r="D144"/>
  <c r="J143"/>
  <c r="D143"/>
  <c r="J142"/>
  <c r="D142"/>
  <c r="J141"/>
  <c r="D141"/>
  <c r="J140"/>
  <c r="D140"/>
  <c r="J139"/>
  <c r="D139"/>
  <c r="J138"/>
  <c r="D138"/>
  <c r="J137"/>
  <c r="D137"/>
  <c r="J136"/>
  <c r="D136"/>
  <c r="J135"/>
  <c r="D135"/>
  <c r="D147" s="1"/>
  <c r="D148" s="1"/>
  <c r="D149" s="1"/>
  <c r="J115"/>
  <c r="D115"/>
  <c r="J114"/>
  <c r="D114"/>
  <c r="J113"/>
  <c r="D113"/>
  <c r="J112"/>
  <c r="D112"/>
  <c r="J111"/>
  <c r="D111"/>
  <c r="J110"/>
  <c r="D110"/>
  <c r="J109"/>
  <c r="D109"/>
  <c r="J108"/>
  <c r="D108"/>
  <c r="J107"/>
  <c r="D107"/>
  <c r="J106"/>
  <c r="D106"/>
  <c r="J105"/>
  <c r="D105"/>
  <c r="J104"/>
  <c r="D104"/>
  <c r="D116" s="1"/>
  <c r="D117" s="1"/>
  <c r="D118" s="1"/>
  <c r="J84"/>
  <c r="D84"/>
  <c r="J83"/>
  <c r="D83"/>
  <c r="J82"/>
  <c r="D82"/>
  <c r="J81"/>
  <c r="D81"/>
  <c r="J80"/>
  <c r="D80"/>
  <c r="J79"/>
  <c r="D79"/>
  <c r="J78"/>
  <c r="D78"/>
  <c r="J77"/>
  <c r="D77"/>
  <c r="J76"/>
  <c r="D76"/>
  <c r="J75"/>
  <c r="D75"/>
  <c r="J74"/>
  <c r="D74"/>
  <c r="J73"/>
  <c r="D73"/>
  <c r="D85" s="1"/>
  <c r="D86" s="1"/>
  <c r="D87" s="1"/>
  <c r="J53"/>
  <c r="D53"/>
  <c r="J52"/>
  <c r="D52"/>
  <c r="J51"/>
  <c r="D51"/>
  <c r="J50"/>
  <c r="D50"/>
  <c r="J49"/>
  <c r="D49"/>
  <c r="J48"/>
  <c r="D48"/>
  <c r="J47"/>
  <c r="D47"/>
  <c r="J46"/>
  <c r="D46"/>
  <c r="J45"/>
  <c r="D45"/>
  <c r="J44"/>
  <c r="D44"/>
  <c r="J43"/>
  <c r="D43"/>
  <c r="J42"/>
  <c r="D42"/>
  <c r="D54" s="1"/>
  <c r="D55" s="1"/>
  <c r="D56" s="1"/>
  <c r="B39"/>
  <c r="B70" s="1"/>
  <c r="B101" s="1"/>
  <c r="B132" s="1"/>
  <c r="B163" s="1"/>
  <c r="B194" s="1"/>
  <c r="B227" s="1"/>
  <c r="B260" s="1"/>
  <c r="B293" s="1"/>
  <c r="B326" s="1"/>
  <c r="B359" s="1"/>
  <c r="B392" s="1"/>
  <c r="B425" s="1"/>
  <c r="B458" s="1"/>
  <c r="B491" s="1"/>
  <c r="B524" s="1"/>
  <c r="B557" s="1"/>
  <c r="B590" s="1"/>
  <c r="B623" s="1"/>
  <c r="B656" s="1"/>
  <c r="B689" s="1"/>
  <c r="B722" s="1"/>
  <c r="B755" s="1"/>
  <c r="B788" s="1"/>
  <c r="B821" s="1"/>
  <c r="B854" s="1"/>
  <c r="B887" s="1"/>
  <c r="B920" s="1"/>
  <c r="B953" s="1"/>
  <c r="B986" s="1"/>
  <c r="J22"/>
  <c r="J1033" s="1"/>
  <c r="K1033" s="1"/>
  <c r="D22"/>
  <c r="J21"/>
  <c r="J1032" s="1"/>
  <c r="K1032" s="1"/>
  <c r="D21"/>
  <c r="J20"/>
  <c r="J1031" s="1"/>
  <c r="K1031" s="1"/>
  <c r="D20"/>
  <c r="J19"/>
  <c r="J1030" s="1"/>
  <c r="K1030" s="1"/>
  <c r="D19"/>
  <c r="J18"/>
  <c r="J1029" s="1"/>
  <c r="K1029" s="1"/>
  <c r="D18"/>
  <c r="J17"/>
  <c r="J1028" s="1"/>
  <c r="K1028" s="1"/>
  <c r="D17"/>
  <c r="J16"/>
  <c r="J1027" s="1"/>
  <c r="K1027" s="1"/>
  <c r="D16"/>
  <c r="J15"/>
  <c r="J1026" s="1"/>
  <c r="K1026" s="1"/>
  <c r="D15"/>
  <c r="J14"/>
  <c r="J1025" s="1"/>
  <c r="K1025" s="1"/>
  <c r="D14"/>
  <c r="J13"/>
  <c r="J1024" s="1"/>
  <c r="K1024" s="1"/>
  <c r="D13"/>
  <c r="J12"/>
  <c r="J1023" s="1"/>
  <c r="K1023" s="1"/>
  <c r="D12"/>
  <c r="J11"/>
  <c r="J1022" s="1"/>
  <c r="K1022" s="1"/>
  <c r="D11"/>
  <c r="D23" s="1"/>
  <c r="D24" s="1"/>
  <c r="D25" s="1"/>
  <c r="K1033" i="1"/>
  <c r="K1032"/>
  <c r="K1031"/>
  <c r="K1030"/>
  <c r="K1029"/>
  <c r="K1028"/>
  <c r="K1027"/>
  <c r="K1026"/>
  <c r="K1025"/>
  <c r="K1024"/>
  <c r="K1023"/>
  <c r="K1022"/>
  <c r="J1000"/>
  <c r="J999"/>
  <c r="J998"/>
  <c r="J997"/>
  <c r="J996"/>
  <c r="J995"/>
  <c r="J994"/>
  <c r="J993"/>
  <c r="J992"/>
  <c r="J991"/>
  <c r="J990"/>
  <c r="J967"/>
  <c r="J966"/>
  <c r="J965"/>
  <c r="J964"/>
  <c r="J963"/>
  <c r="J962"/>
  <c r="J961"/>
  <c r="J960"/>
  <c r="J959"/>
  <c r="J958"/>
  <c r="J957"/>
  <c r="J934"/>
  <c r="J933"/>
  <c r="J932"/>
  <c r="J931"/>
  <c r="J930"/>
  <c r="J929"/>
  <c r="J928"/>
  <c r="J927"/>
  <c r="J926"/>
  <c r="J925"/>
  <c r="J924"/>
  <c r="J901"/>
  <c r="J900"/>
  <c r="J899"/>
  <c r="J898"/>
  <c r="J897"/>
  <c r="J896"/>
  <c r="J895"/>
  <c r="J894"/>
  <c r="J893"/>
  <c r="J892"/>
  <c r="J891"/>
  <c r="J868"/>
  <c r="J867"/>
  <c r="J866"/>
  <c r="J865"/>
  <c r="J864"/>
  <c r="J863"/>
  <c r="J862"/>
  <c r="J861"/>
  <c r="J860"/>
  <c r="J859"/>
  <c r="J858"/>
  <c r="J835"/>
  <c r="J834"/>
  <c r="J833"/>
  <c r="J832"/>
  <c r="J831"/>
  <c r="J830"/>
  <c r="J829"/>
  <c r="J828"/>
  <c r="J827"/>
  <c r="J826"/>
  <c r="J825"/>
  <c r="J802"/>
  <c r="J801"/>
  <c r="J800"/>
  <c r="J799"/>
  <c r="J798"/>
  <c r="J797"/>
  <c r="J796"/>
  <c r="J795"/>
  <c r="J794"/>
  <c r="J793"/>
  <c r="J792"/>
  <c r="J769"/>
  <c r="J768"/>
  <c r="J767"/>
  <c r="J766"/>
  <c r="J765"/>
  <c r="J764"/>
  <c r="J763"/>
  <c r="J762"/>
  <c r="J761"/>
  <c r="J760"/>
  <c r="J759"/>
  <c r="J736"/>
  <c r="J735"/>
  <c r="J734"/>
  <c r="J733"/>
  <c r="J732"/>
  <c r="J731"/>
  <c r="J730"/>
  <c r="J729"/>
  <c r="J728"/>
  <c r="J727"/>
  <c r="J726"/>
  <c r="J703"/>
  <c r="J702"/>
  <c r="J701"/>
  <c r="J700"/>
  <c r="J699"/>
  <c r="J698"/>
  <c r="J697"/>
  <c r="J696"/>
  <c r="J695"/>
  <c r="J694"/>
  <c r="J693"/>
  <c r="J670"/>
  <c r="J669"/>
  <c r="J668"/>
  <c r="J667"/>
  <c r="J666"/>
  <c r="J665"/>
  <c r="J664"/>
  <c r="J663"/>
  <c r="J662"/>
  <c r="J661"/>
  <c r="J660"/>
  <c r="J637"/>
  <c r="J636"/>
  <c r="J635"/>
  <c r="J634"/>
  <c r="J633"/>
  <c r="J632"/>
  <c r="J631"/>
  <c r="J630"/>
  <c r="J629"/>
  <c r="J628"/>
  <c r="J627"/>
  <c r="J604"/>
  <c r="J603"/>
  <c r="J602"/>
  <c r="J601"/>
  <c r="J600"/>
  <c r="J599"/>
  <c r="J598"/>
  <c r="J597"/>
  <c r="J596"/>
  <c r="J595"/>
  <c r="J594"/>
  <c r="J571"/>
  <c r="J570"/>
  <c r="J569"/>
  <c r="J568"/>
  <c r="J567"/>
  <c r="J566"/>
  <c r="J565"/>
  <c r="J564"/>
  <c r="J563"/>
  <c r="J562"/>
  <c r="J561"/>
  <c r="J538"/>
  <c r="J537"/>
  <c r="J536"/>
  <c r="J535"/>
  <c r="J534"/>
  <c r="J533"/>
  <c r="J532"/>
  <c r="J531"/>
  <c r="J530"/>
  <c r="J529"/>
  <c r="J528"/>
  <c r="J505"/>
  <c r="J504"/>
  <c r="J503"/>
  <c r="J502"/>
  <c r="J501"/>
  <c r="J500"/>
  <c r="J499"/>
  <c r="J498"/>
  <c r="J497"/>
  <c r="J496"/>
  <c r="J495"/>
  <c r="J472"/>
  <c r="J471"/>
  <c r="J470"/>
  <c r="J469"/>
  <c r="J468"/>
  <c r="J467"/>
  <c r="J466"/>
  <c r="J465"/>
  <c r="J464"/>
  <c r="J463"/>
  <c r="J462"/>
  <c r="J439"/>
  <c r="J438"/>
  <c r="J437"/>
  <c r="J436"/>
  <c r="J435"/>
  <c r="J434"/>
  <c r="J433"/>
  <c r="J432"/>
  <c r="J431"/>
  <c r="J430"/>
  <c r="J429"/>
  <c r="J406"/>
  <c r="J405"/>
  <c r="J404"/>
  <c r="J403"/>
  <c r="J402"/>
  <c r="J401"/>
  <c r="J400"/>
  <c r="J399"/>
  <c r="J398"/>
  <c r="J397"/>
  <c r="J396"/>
  <c r="J373"/>
  <c r="J372"/>
  <c r="J371"/>
  <c r="J370"/>
  <c r="J369"/>
  <c r="J368"/>
  <c r="J367"/>
  <c r="J366"/>
  <c r="J365"/>
  <c r="J364"/>
  <c r="J363"/>
  <c r="J362"/>
  <c r="J340"/>
  <c r="J339"/>
  <c r="J338"/>
  <c r="J337"/>
  <c r="J336"/>
  <c r="J335"/>
  <c r="J334"/>
  <c r="J333"/>
  <c r="J332"/>
  <c r="J331"/>
  <c r="J330"/>
  <c r="J329"/>
  <c r="J307"/>
  <c r="J306"/>
  <c r="J305"/>
  <c r="J304"/>
  <c r="J303"/>
  <c r="J302"/>
  <c r="J301"/>
  <c r="J300"/>
  <c r="J299"/>
  <c r="J298"/>
  <c r="J297"/>
  <c r="J296"/>
  <c r="J274"/>
  <c r="J273"/>
  <c r="J272"/>
  <c r="J271"/>
  <c r="J270"/>
  <c r="J269"/>
  <c r="J268"/>
  <c r="J267"/>
  <c r="J266"/>
  <c r="J265"/>
  <c r="J264"/>
  <c r="J263"/>
  <c r="J241"/>
  <c r="J240"/>
  <c r="J239"/>
  <c r="J238"/>
  <c r="J237"/>
  <c r="J236"/>
  <c r="J235"/>
  <c r="J234"/>
  <c r="J233"/>
  <c r="J232"/>
  <c r="J231"/>
  <c r="J230"/>
  <c r="J208"/>
  <c r="J207"/>
  <c r="J206"/>
  <c r="J205"/>
  <c r="J204"/>
  <c r="J203"/>
  <c r="J202"/>
  <c r="J201"/>
  <c r="J200"/>
  <c r="J199"/>
  <c r="J198"/>
  <c r="J197"/>
  <c r="J177"/>
  <c r="J176"/>
  <c r="J175"/>
  <c r="J174"/>
  <c r="J173"/>
  <c r="J172"/>
  <c r="J171"/>
  <c r="J170"/>
  <c r="J169"/>
  <c r="J168"/>
  <c r="J167"/>
  <c r="J166"/>
  <c r="J146"/>
  <c r="J145"/>
  <c r="J144"/>
  <c r="J143"/>
  <c r="J142"/>
  <c r="J141"/>
  <c r="J140"/>
  <c r="J139"/>
  <c r="J138"/>
  <c r="J137"/>
  <c r="J136"/>
  <c r="J135"/>
  <c r="J115"/>
  <c r="J114"/>
  <c r="J113"/>
  <c r="J112"/>
  <c r="J111"/>
  <c r="J110"/>
  <c r="J109"/>
  <c r="J108"/>
  <c r="J107"/>
  <c r="J106"/>
  <c r="J105"/>
  <c r="J104"/>
  <c r="J84"/>
  <c r="J83"/>
  <c r="J82"/>
  <c r="J81"/>
  <c r="J80"/>
  <c r="J79"/>
  <c r="J78"/>
  <c r="J77"/>
  <c r="J76"/>
  <c r="J75"/>
  <c r="J74"/>
  <c r="J73"/>
  <c r="J53"/>
  <c r="J52"/>
  <c r="J51"/>
  <c r="J50"/>
  <c r="J49"/>
  <c r="J48"/>
  <c r="J47"/>
  <c r="J46"/>
  <c r="J45"/>
  <c r="J44"/>
  <c r="J43"/>
  <c r="J42"/>
  <c r="J22"/>
  <c r="J21"/>
  <c r="J20"/>
  <c r="J19"/>
  <c r="J18"/>
  <c r="J17"/>
  <c r="J16"/>
  <c r="J15"/>
  <c r="J14"/>
  <c r="J13"/>
  <c r="J12"/>
  <c r="J1033"/>
  <c r="J1032"/>
  <c r="J1031"/>
  <c r="J1030"/>
  <c r="J1029"/>
  <c r="J1028"/>
  <c r="J1027"/>
  <c r="J1026"/>
  <c r="J1025"/>
  <c r="J1024"/>
  <c r="J1023"/>
  <c r="I1033"/>
  <c r="I1032"/>
  <c r="I1031"/>
  <c r="I1030"/>
  <c r="I1029"/>
  <c r="I1028"/>
  <c r="I1027"/>
  <c r="I1026"/>
  <c r="I1025"/>
  <c r="I1024"/>
  <c r="I1023"/>
  <c r="I1022"/>
  <c r="B1033"/>
  <c r="B1032"/>
  <c r="B1031"/>
  <c r="B1030"/>
  <c r="B1029"/>
  <c r="B1028"/>
  <c r="B1027"/>
  <c r="B1026"/>
  <c r="B1025"/>
  <c r="B1024"/>
  <c r="B1023"/>
  <c r="B1022"/>
  <c r="D1033"/>
  <c r="D1032"/>
  <c r="D1031"/>
  <c r="D1030"/>
  <c r="D1029"/>
  <c r="D1028"/>
  <c r="D1027"/>
  <c r="D1026"/>
  <c r="D1025"/>
  <c r="D1024"/>
  <c r="D1023"/>
  <c r="D1000"/>
  <c r="D999"/>
  <c r="D998"/>
  <c r="D997"/>
  <c r="D996"/>
  <c r="D995"/>
  <c r="D994"/>
  <c r="D993"/>
  <c r="D992"/>
  <c r="D991"/>
  <c r="D990"/>
  <c r="J989"/>
  <c r="D989"/>
  <c r="D1001" s="1"/>
  <c r="D1002" s="1"/>
  <c r="D1003" s="1"/>
  <c r="B986"/>
  <c r="D967"/>
  <c r="D966"/>
  <c r="D965"/>
  <c r="D964"/>
  <c r="D963"/>
  <c r="D962"/>
  <c r="D961"/>
  <c r="D960"/>
  <c r="D959"/>
  <c r="D958"/>
  <c r="D957"/>
  <c r="J956"/>
  <c r="D956"/>
  <c r="D968" s="1"/>
  <c r="D969" s="1"/>
  <c r="D970" s="1"/>
  <c r="B953"/>
  <c r="D934"/>
  <c r="D933"/>
  <c r="D932"/>
  <c r="D931"/>
  <c r="D930"/>
  <c r="D929"/>
  <c r="D928"/>
  <c r="D927"/>
  <c r="D926"/>
  <c r="D925"/>
  <c r="D924"/>
  <c r="J923"/>
  <c r="D923"/>
  <c r="D935" s="1"/>
  <c r="D936" s="1"/>
  <c r="D937" s="1"/>
  <c r="B920"/>
  <c r="D901"/>
  <c r="D900"/>
  <c r="D899"/>
  <c r="D898"/>
  <c r="D897"/>
  <c r="D896"/>
  <c r="D895"/>
  <c r="D894"/>
  <c r="D893"/>
  <c r="D892"/>
  <c r="D891"/>
  <c r="J890"/>
  <c r="D890"/>
  <c r="D902" s="1"/>
  <c r="D903" s="1"/>
  <c r="D904" s="1"/>
  <c r="B887"/>
  <c r="D868"/>
  <c r="D867"/>
  <c r="D866"/>
  <c r="D865"/>
  <c r="D864"/>
  <c r="D863"/>
  <c r="D862"/>
  <c r="D861"/>
  <c r="D860"/>
  <c r="D859"/>
  <c r="D858"/>
  <c r="J857"/>
  <c r="D857"/>
  <c r="D869" s="1"/>
  <c r="D870" s="1"/>
  <c r="D871" s="1"/>
  <c r="B854"/>
  <c r="D835"/>
  <c r="D834"/>
  <c r="D833"/>
  <c r="D832"/>
  <c r="D831"/>
  <c r="D830"/>
  <c r="D829"/>
  <c r="D828"/>
  <c r="D827"/>
  <c r="D826"/>
  <c r="D825"/>
  <c r="J824"/>
  <c r="D824"/>
  <c r="D836" s="1"/>
  <c r="D837" s="1"/>
  <c r="D838" s="1"/>
  <c r="B821"/>
  <c r="D802"/>
  <c r="D801"/>
  <c r="D800"/>
  <c r="D799"/>
  <c r="D798"/>
  <c r="D797"/>
  <c r="D796"/>
  <c r="D795"/>
  <c r="D794"/>
  <c r="D793"/>
  <c r="D792"/>
  <c r="J791"/>
  <c r="D791"/>
  <c r="D803" s="1"/>
  <c r="D804" s="1"/>
  <c r="D805" s="1"/>
  <c r="B788"/>
  <c r="D769"/>
  <c r="D768"/>
  <c r="D767"/>
  <c r="D766"/>
  <c r="D765"/>
  <c r="D764"/>
  <c r="D763"/>
  <c r="D762"/>
  <c r="D761"/>
  <c r="D760"/>
  <c r="D759"/>
  <c r="J758"/>
  <c r="D758"/>
  <c r="D770" s="1"/>
  <c r="D771" s="1"/>
  <c r="D772" s="1"/>
  <c r="B755"/>
  <c r="D736"/>
  <c r="D735"/>
  <c r="D734"/>
  <c r="D733"/>
  <c r="D732"/>
  <c r="D731"/>
  <c r="D730"/>
  <c r="D729"/>
  <c r="D728"/>
  <c r="D727"/>
  <c r="D726"/>
  <c r="J725"/>
  <c r="D725"/>
  <c r="D737" s="1"/>
  <c r="D738" s="1"/>
  <c r="D739" s="1"/>
  <c r="B722"/>
  <c r="D703"/>
  <c r="D702"/>
  <c r="D701"/>
  <c r="D700"/>
  <c r="D699"/>
  <c r="D698"/>
  <c r="D697"/>
  <c r="D696"/>
  <c r="D695"/>
  <c r="D694"/>
  <c r="D693"/>
  <c r="J692"/>
  <c r="D692"/>
  <c r="D704" s="1"/>
  <c r="D705" s="1"/>
  <c r="D706" s="1"/>
  <c r="B689"/>
  <c r="D670"/>
  <c r="D669"/>
  <c r="D668"/>
  <c r="D667"/>
  <c r="D666"/>
  <c r="D665"/>
  <c r="D664"/>
  <c r="D663"/>
  <c r="D662"/>
  <c r="D661"/>
  <c r="D660"/>
  <c r="J659"/>
  <c r="D659"/>
  <c r="D671" s="1"/>
  <c r="D672" s="1"/>
  <c r="D673" s="1"/>
  <c r="B656"/>
  <c r="D637"/>
  <c r="D636"/>
  <c r="D635"/>
  <c r="D634"/>
  <c r="D633"/>
  <c r="D632"/>
  <c r="D631"/>
  <c r="D630"/>
  <c r="D629"/>
  <c r="D628"/>
  <c r="D627"/>
  <c r="J626"/>
  <c r="D626"/>
  <c r="D638" s="1"/>
  <c r="D639" s="1"/>
  <c r="D640" s="1"/>
  <c r="B623"/>
  <c r="D604"/>
  <c r="D603"/>
  <c r="D602"/>
  <c r="D601"/>
  <c r="D600"/>
  <c r="D599"/>
  <c r="D598"/>
  <c r="D597"/>
  <c r="D596"/>
  <c r="D595"/>
  <c r="D594"/>
  <c r="J593"/>
  <c r="D593"/>
  <c r="D605" s="1"/>
  <c r="D606" s="1"/>
  <c r="D607" s="1"/>
  <c r="B590"/>
  <c r="D571"/>
  <c r="D570"/>
  <c r="D569"/>
  <c r="D568"/>
  <c r="D567"/>
  <c r="D566"/>
  <c r="D565"/>
  <c r="D564"/>
  <c r="D563"/>
  <c r="D562"/>
  <c r="D561"/>
  <c r="J560"/>
  <c r="D560"/>
  <c r="D572" s="1"/>
  <c r="D573" s="1"/>
  <c r="D574" s="1"/>
  <c r="B557"/>
  <c r="D538"/>
  <c r="D537"/>
  <c r="D536"/>
  <c r="D535"/>
  <c r="D534"/>
  <c r="D533"/>
  <c r="D532"/>
  <c r="D531"/>
  <c r="D530"/>
  <c r="D529"/>
  <c r="D528"/>
  <c r="J527"/>
  <c r="D527"/>
  <c r="D539" s="1"/>
  <c r="D540" s="1"/>
  <c r="D541" s="1"/>
  <c r="B524"/>
  <c r="D505"/>
  <c r="D504"/>
  <c r="D503"/>
  <c r="D502"/>
  <c r="D501"/>
  <c r="D500"/>
  <c r="D499"/>
  <c r="D498"/>
  <c r="D497"/>
  <c r="D496"/>
  <c r="D495"/>
  <c r="J494"/>
  <c r="D494"/>
  <c r="D506" s="1"/>
  <c r="D507" s="1"/>
  <c r="D508" s="1"/>
  <c r="B491"/>
  <c r="D472"/>
  <c r="D471"/>
  <c r="D470"/>
  <c r="D469"/>
  <c r="D468"/>
  <c r="D467"/>
  <c r="D466"/>
  <c r="D465"/>
  <c r="D464"/>
  <c r="D463"/>
  <c r="D462"/>
  <c r="J461"/>
  <c r="D461"/>
  <c r="D473" s="1"/>
  <c r="D474" s="1"/>
  <c r="D475" s="1"/>
  <c r="B458"/>
  <c r="D439"/>
  <c r="D438"/>
  <c r="D437"/>
  <c r="D436"/>
  <c r="D435"/>
  <c r="D434"/>
  <c r="D433"/>
  <c r="D432"/>
  <c r="D431"/>
  <c r="D430"/>
  <c r="D429"/>
  <c r="J428"/>
  <c r="D428"/>
  <c r="D440" s="1"/>
  <c r="D441" s="1"/>
  <c r="D442" s="1"/>
  <c r="B425"/>
  <c r="D406"/>
  <c r="D405"/>
  <c r="D404"/>
  <c r="D403"/>
  <c r="D402"/>
  <c r="D401"/>
  <c r="D400"/>
  <c r="D399"/>
  <c r="D398"/>
  <c r="D397"/>
  <c r="D396"/>
  <c r="J395"/>
  <c r="D395"/>
  <c r="D407" s="1"/>
  <c r="D408" s="1"/>
  <c r="D409" s="1"/>
  <c r="B392"/>
  <c r="D373"/>
  <c r="D372"/>
  <c r="D371"/>
  <c r="D370"/>
  <c r="D369"/>
  <c r="D368"/>
  <c r="D367"/>
  <c r="D366"/>
  <c r="D365"/>
  <c r="D364"/>
  <c r="D363"/>
  <c r="D362"/>
  <c r="D374" s="1"/>
  <c r="D375" s="1"/>
  <c r="D376" s="1"/>
  <c r="B359"/>
  <c r="D340"/>
  <c r="D339"/>
  <c r="D338"/>
  <c r="D337"/>
  <c r="D336"/>
  <c r="D335"/>
  <c r="D334"/>
  <c r="D333"/>
  <c r="D332"/>
  <c r="D331"/>
  <c r="D330"/>
  <c r="D329"/>
  <c r="D341" s="1"/>
  <c r="D342" s="1"/>
  <c r="D343" s="1"/>
  <c r="B326"/>
  <c r="D307"/>
  <c r="D306"/>
  <c r="D305"/>
  <c r="D304"/>
  <c r="D303"/>
  <c r="D302"/>
  <c r="D301"/>
  <c r="D300"/>
  <c r="D299"/>
  <c r="D298"/>
  <c r="D297"/>
  <c r="D296"/>
  <c r="D308" s="1"/>
  <c r="D309" s="1"/>
  <c r="D310" s="1"/>
  <c r="B293"/>
  <c r="B260"/>
  <c r="B227"/>
  <c r="D274"/>
  <c r="D273"/>
  <c r="D272"/>
  <c r="D271"/>
  <c r="D270"/>
  <c r="D269"/>
  <c r="D268"/>
  <c r="D267"/>
  <c r="D266"/>
  <c r="D265"/>
  <c r="D264"/>
  <c r="D263"/>
  <c r="D275" s="1"/>
  <c r="D276" s="1"/>
  <c r="D277" s="1"/>
  <c r="D241"/>
  <c r="D240"/>
  <c r="D239"/>
  <c r="D238"/>
  <c r="D237"/>
  <c r="D236"/>
  <c r="D235"/>
  <c r="D234"/>
  <c r="D233"/>
  <c r="D232"/>
  <c r="D231"/>
  <c r="D230"/>
  <c r="D242" s="1"/>
  <c r="D243" s="1"/>
  <c r="D244" s="1"/>
  <c r="D208"/>
  <c r="D207"/>
  <c r="D206"/>
  <c r="D205"/>
  <c r="D204"/>
  <c r="D203"/>
  <c r="D202"/>
  <c r="D201"/>
  <c r="D200"/>
  <c r="D199"/>
  <c r="D198"/>
  <c r="D197"/>
  <c r="D209" s="1"/>
  <c r="D210" s="1"/>
  <c r="D211" s="1"/>
  <c r="B194"/>
  <c r="D177"/>
  <c r="D176"/>
  <c r="D175"/>
  <c r="D174"/>
  <c r="D173"/>
  <c r="D172"/>
  <c r="D171"/>
  <c r="D170"/>
  <c r="D169"/>
  <c r="D168"/>
  <c r="D167"/>
  <c r="D166"/>
  <c r="D178" s="1"/>
  <c r="D179" s="1"/>
  <c r="D180" s="1"/>
  <c r="B163"/>
  <c r="B132"/>
  <c r="B101"/>
  <c r="B70"/>
  <c r="B39"/>
  <c r="D146"/>
  <c r="D145"/>
  <c r="D144"/>
  <c r="D143"/>
  <c r="D142"/>
  <c r="D141"/>
  <c r="D140"/>
  <c r="D139"/>
  <c r="D138"/>
  <c r="D137"/>
  <c r="D136"/>
  <c r="D135"/>
  <c r="D147" s="1"/>
  <c r="D148" s="1"/>
  <c r="D149" s="1"/>
  <c r="D115"/>
  <c r="D114"/>
  <c r="D113"/>
  <c r="D112"/>
  <c r="D111"/>
  <c r="D110"/>
  <c r="D109"/>
  <c r="D108"/>
  <c r="D107"/>
  <c r="D106"/>
  <c r="D105"/>
  <c r="D104"/>
  <c r="D116" s="1"/>
  <c r="D117" s="1"/>
  <c r="D118" s="1"/>
  <c r="D84"/>
  <c r="D83"/>
  <c r="D82"/>
  <c r="D81"/>
  <c r="D80"/>
  <c r="D79"/>
  <c r="D78"/>
  <c r="D77"/>
  <c r="D76"/>
  <c r="D75"/>
  <c r="D74"/>
  <c r="D73"/>
  <c r="D85" s="1"/>
  <c r="D86" s="1"/>
  <c r="D87" s="1"/>
  <c r="D53"/>
  <c r="D52"/>
  <c r="D51"/>
  <c r="D50"/>
  <c r="D49"/>
  <c r="D48"/>
  <c r="D47"/>
  <c r="D46"/>
  <c r="D45"/>
  <c r="D44"/>
  <c r="D43"/>
  <c r="D42"/>
  <c r="D54" s="1"/>
  <c r="D55" s="1"/>
  <c r="D56" s="1"/>
  <c r="J11"/>
  <c r="D22" i="45"/>
  <c r="D21"/>
  <c r="D20"/>
  <c r="D19"/>
  <c r="D18"/>
  <c r="D17"/>
  <c r="D16"/>
  <c r="D15"/>
  <c r="D14"/>
  <c r="D13"/>
  <c r="D12"/>
  <c r="K11"/>
  <c r="D11"/>
  <c r="D23" s="1"/>
  <c r="D24" s="1"/>
  <c r="D25" s="1"/>
  <c r="D22" i="44"/>
  <c r="D21"/>
  <c r="D20"/>
  <c r="D19"/>
  <c r="D18"/>
  <c r="D17"/>
  <c r="D16"/>
  <c r="D15"/>
  <c r="D14"/>
  <c r="D13"/>
  <c r="D12"/>
  <c r="K11"/>
  <c r="D11"/>
  <c r="D23" s="1"/>
  <c r="D24" s="1"/>
  <c r="D25" s="1"/>
  <c r="D22" i="43"/>
  <c r="D21"/>
  <c r="D20"/>
  <c r="D19"/>
  <c r="D18"/>
  <c r="D17"/>
  <c r="D16"/>
  <c r="D15"/>
  <c r="D14"/>
  <c r="D13"/>
  <c r="D12"/>
  <c r="K11"/>
  <c r="D11"/>
  <c r="D23" s="1"/>
  <c r="D24" s="1"/>
  <c r="D25" s="1"/>
  <c r="D22" i="36"/>
  <c r="D21"/>
  <c r="D20"/>
  <c r="D19"/>
  <c r="D18"/>
  <c r="D17"/>
  <c r="D16"/>
  <c r="D15"/>
  <c r="D14"/>
  <c r="D13"/>
  <c r="D12"/>
  <c r="K11"/>
  <c r="D11"/>
  <c r="D23" s="1"/>
  <c r="D24" s="1"/>
  <c r="D25" s="1"/>
  <c r="D22" i="35"/>
  <c r="D21"/>
  <c r="D20"/>
  <c r="D19"/>
  <c r="D18"/>
  <c r="D17"/>
  <c r="D16"/>
  <c r="D15"/>
  <c r="D14"/>
  <c r="D13"/>
  <c r="D12"/>
  <c r="K11"/>
  <c r="D11"/>
  <c r="D23" s="1"/>
  <c r="D24" s="1"/>
  <c r="D25" s="1"/>
  <c r="D22" i="34"/>
  <c r="D21"/>
  <c r="D20"/>
  <c r="D19"/>
  <c r="D18"/>
  <c r="D17"/>
  <c r="D16"/>
  <c r="D15"/>
  <c r="D14"/>
  <c r="D13"/>
  <c r="D12"/>
  <c r="K11"/>
  <c r="D11"/>
  <c r="D23" s="1"/>
  <c r="D24" s="1"/>
  <c r="D25" s="1"/>
  <c r="D22" i="33"/>
  <c r="D21"/>
  <c r="D20"/>
  <c r="D19"/>
  <c r="D18"/>
  <c r="D17"/>
  <c r="D16"/>
  <c r="D15"/>
  <c r="D14"/>
  <c r="D13"/>
  <c r="D12"/>
  <c r="K11"/>
  <c r="D11"/>
  <c r="D23" s="1"/>
  <c r="D24" s="1"/>
  <c r="D25" s="1"/>
  <c r="D22" i="32"/>
  <c r="D21"/>
  <c r="D20"/>
  <c r="D19"/>
  <c r="D18"/>
  <c r="D17"/>
  <c r="D16"/>
  <c r="D15"/>
  <c r="D14"/>
  <c r="D13"/>
  <c r="D12"/>
  <c r="K11"/>
  <c r="D11"/>
  <c r="D23" s="1"/>
  <c r="D24" s="1"/>
  <c r="D25" s="1"/>
  <c r="D22" i="31"/>
  <c r="D21"/>
  <c r="D20"/>
  <c r="D19"/>
  <c r="D18"/>
  <c r="D17"/>
  <c r="D16"/>
  <c r="D15"/>
  <c r="D14"/>
  <c r="D13"/>
  <c r="D12"/>
  <c r="K11"/>
  <c r="D11"/>
  <c r="D23" s="1"/>
  <c r="D24" s="1"/>
  <c r="D25" s="1"/>
  <c r="D22" i="30"/>
  <c r="D21"/>
  <c r="D20"/>
  <c r="D19"/>
  <c r="D18"/>
  <c r="D17"/>
  <c r="D16"/>
  <c r="D15"/>
  <c r="D14"/>
  <c r="D13"/>
  <c r="D12"/>
  <c r="K11"/>
  <c r="D11"/>
  <c r="D23" s="1"/>
  <c r="D24" s="1"/>
  <c r="D25" s="1"/>
  <c r="D22" i="29"/>
  <c r="D21"/>
  <c r="D20"/>
  <c r="D19"/>
  <c r="D18"/>
  <c r="D17"/>
  <c r="D16"/>
  <c r="D15"/>
  <c r="D14"/>
  <c r="D13"/>
  <c r="D12"/>
  <c r="K11"/>
  <c r="D11"/>
  <c r="D23" s="1"/>
  <c r="D24" s="1"/>
  <c r="D25" s="1"/>
  <c r="D22" i="28"/>
  <c r="D21"/>
  <c r="D20"/>
  <c r="D19"/>
  <c r="D18"/>
  <c r="D17"/>
  <c r="D16"/>
  <c r="D15"/>
  <c r="D14"/>
  <c r="D13"/>
  <c r="D12"/>
  <c r="K11"/>
  <c r="D11"/>
  <c r="D23" s="1"/>
  <c r="D24" s="1"/>
  <c r="D25" s="1"/>
  <c r="D22" i="27"/>
  <c r="D21"/>
  <c r="D20"/>
  <c r="D19"/>
  <c r="D18"/>
  <c r="D17"/>
  <c r="D16"/>
  <c r="D15"/>
  <c r="D14"/>
  <c r="D13"/>
  <c r="D12"/>
  <c r="K11"/>
  <c r="D11"/>
  <c r="D23" s="1"/>
  <c r="D24" s="1"/>
  <c r="D25" s="1"/>
  <c r="D22" i="26"/>
  <c r="D21"/>
  <c r="D20"/>
  <c r="D19"/>
  <c r="D18"/>
  <c r="D17"/>
  <c r="D16"/>
  <c r="D15"/>
  <c r="D14"/>
  <c r="D13"/>
  <c r="D12"/>
  <c r="K11"/>
  <c r="D11"/>
  <c r="D23" s="1"/>
  <c r="D24" s="1"/>
  <c r="D25" s="1"/>
  <c r="D22" i="25"/>
  <c r="D21"/>
  <c r="D20"/>
  <c r="D19"/>
  <c r="D18"/>
  <c r="D17"/>
  <c r="D16"/>
  <c r="D15"/>
  <c r="D14"/>
  <c r="D13"/>
  <c r="D12"/>
  <c r="K11"/>
  <c r="D11"/>
  <c r="D23" s="1"/>
  <c r="D24" s="1"/>
  <c r="D25" s="1"/>
  <c r="D22" i="24"/>
  <c r="D21"/>
  <c r="D20"/>
  <c r="D19"/>
  <c r="D18"/>
  <c r="D17"/>
  <c r="D16"/>
  <c r="D15"/>
  <c r="D14"/>
  <c r="D13"/>
  <c r="D12"/>
  <c r="K11"/>
  <c r="D11"/>
  <c r="D23" s="1"/>
  <c r="D24" s="1"/>
  <c r="D25" s="1"/>
  <c r="D22" i="23"/>
  <c r="D21"/>
  <c r="D20"/>
  <c r="D19"/>
  <c r="D18"/>
  <c r="D17"/>
  <c r="D16"/>
  <c r="D15"/>
  <c r="D14"/>
  <c r="D13"/>
  <c r="D12"/>
  <c r="K11"/>
  <c r="D11"/>
  <c r="D23" s="1"/>
  <c r="D24" s="1"/>
  <c r="D25" s="1"/>
  <c r="D22" i="22"/>
  <c r="D21"/>
  <c r="D20"/>
  <c r="D19"/>
  <c r="D18"/>
  <c r="D17"/>
  <c r="D16"/>
  <c r="D15"/>
  <c r="D14"/>
  <c r="D13"/>
  <c r="D12"/>
  <c r="K11"/>
  <c r="D11"/>
  <c r="D23" s="1"/>
  <c r="D24" s="1"/>
  <c r="D25" s="1"/>
  <c r="D22" i="21"/>
  <c r="D21"/>
  <c r="D20"/>
  <c r="D19"/>
  <c r="D18"/>
  <c r="D17"/>
  <c r="D16"/>
  <c r="D15"/>
  <c r="D14"/>
  <c r="D13"/>
  <c r="D12"/>
  <c r="K11"/>
  <c r="D11"/>
  <c r="D23" s="1"/>
  <c r="D24" s="1"/>
  <c r="D25" s="1"/>
  <c r="D22" i="20"/>
  <c r="D21"/>
  <c r="D20"/>
  <c r="D19"/>
  <c r="D18"/>
  <c r="D17"/>
  <c r="D16"/>
  <c r="D15"/>
  <c r="D14"/>
  <c r="D13"/>
  <c r="D12"/>
  <c r="K11"/>
  <c r="D11"/>
  <c r="D23" s="1"/>
  <c r="D24" s="1"/>
  <c r="D25" s="1"/>
  <c r="D22" i="19"/>
  <c r="D21"/>
  <c r="D20"/>
  <c r="D19"/>
  <c r="D18"/>
  <c r="D17"/>
  <c r="D16"/>
  <c r="D15"/>
  <c r="D14"/>
  <c r="D13"/>
  <c r="D12"/>
  <c r="K11"/>
  <c r="D11"/>
  <c r="D23" s="1"/>
  <c r="D24" s="1"/>
  <c r="D25" s="1"/>
  <c r="D22" i="18"/>
  <c r="D21"/>
  <c r="D20"/>
  <c r="D19"/>
  <c r="D18"/>
  <c r="D17"/>
  <c r="D16"/>
  <c r="D15"/>
  <c r="D14"/>
  <c r="D13"/>
  <c r="D12"/>
  <c r="K11"/>
  <c r="D11"/>
  <c r="D23" s="1"/>
  <c r="D24" s="1"/>
  <c r="D25" s="1"/>
  <c r="D22" i="17"/>
  <c r="D21"/>
  <c r="D20"/>
  <c r="D19"/>
  <c r="D18"/>
  <c r="D17"/>
  <c r="D16"/>
  <c r="D15"/>
  <c r="D14"/>
  <c r="D13"/>
  <c r="D12"/>
  <c r="K11"/>
  <c r="D11"/>
  <c r="D23" s="1"/>
  <c r="D24" s="1"/>
  <c r="D25" s="1"/>
  <c r="D22" i="16"/>
  <c r="D21"/>
  <c r="D20"/>
  <c r="D19"/>
  <c r="D18"/>
  <c r="D17"/>
  <c r="D16"/>
  <c r="D15"/>
  <c r="D14"/>
  <c r="D13"/>
  <c r="D12"/>
  <c r="K11"/>
  <c r="D11"/>
  <c r="D23" s="1"/>
  <c r="D24" s="1"/>
  <c r="D25" s="1"/>
  <c r="D22" i="15"/>
  <c r="D21"/>
  <c r="D20"/>
  <c r="D19"/>
  <c r="D18"/>
  <c r="D17"/>
  <c r="D16"/>
  <c r="D15"/>
  <c r="D14"/>
  <c r="D13"/>
  <c r="D12"/>
  <c r="K11"/>
  <c r="D11"/>
  <c r="D23" s="1"/>
  <c r="D24" s="1"/>
  <c r="D25" s="1"/>
  <c r="D22" i="14"/>
  <c r="D21"/>
  <c r="D20"/>
  <c r="D19"/>
  <c r="D18"/>
  <c r="D17"/>
  <c r="D16"/>
  <c r="D15"/>
  <c r="D14"/>
  <c r="D13"/>
  <c r="D12"/>
  <c r="K11"/>
  <c r="D11"/>
  <c r="D23" s="1"/>
  <c r="D24" s="1"/>
  <c r="D25" s="1"/>
  <c r="D22" i="3"/>
  <c r="D21"/>
  <c r="D20"/>
  <c r="D19"/>
  <c r="D18"/>
  <c r="D17"/>
  <c r="D16"/>
  <c r="D15"/>
  <c r="D14"/>
  <c r="D13"/>
  <c r="D12"/>
  <c r="K11"/>
  <c r="D11"/>
  <c r="D23" s="1"/>
  <c r="D24" s="1"/>
  <c r="D25" s="1"/>
  <c r="D22" i="13"/>
  <c r="D21"/>
  <c r="D20"/>
  <c r="D19"/>
  <c r="D18"/>
  <c r="D17"/>
  <c r="D16"/>
  <c r="D15"/>
  <c r="D14"/>
  <c r="D13"/>
  <c r="D12"/>
  <c r="K11"/>
  <c r="D11"/>
  <c r="D23" s="1"/>
  <c r="D24" s="1"/>
  <c r="D25" s="1"/>
  <c r="D22" i="37"/>
  <c r="D21"/>
  <c r="D20"/>
  <c r="D19"/>
  <c r="D18"/>
  <c r="D17"/>
  <c r="D16"/>
  <c r="D15"/>
  <c r="D14"/>
  <c r="D13"/>
  <c r="D12"/>
  <c r="K11"/>
  <c r="D11"/>
  <c r="D23" s="1"/>
  <c r="D24" s="1"/>
  <c r="D25" s="1"/>
  <c r="D22" i="38"/>
  <c r="D21"/>
  <c r="D20"/>
  <c r="D19"/>
  <c r="D18"/>
  <c r="D17"/>
  <c r="D16"/>
  <c r="D15"/>
  <c r="D14"/>
  <c r="D13"/>
  <c r="D12"/>
  <c r="K11"/>
  <c r="D11"/>
  <c r="D23" s="1"/>
  <c r="D24" s="1"/>
  <c r="D25" s="1"/>
  <c r="D22" i="40"/>
  <c r="D21"/>
  <c r="D20"/>
  <c r="D19"/>
  <c r="D18"/>
  <c r="D17"/>
  <c r="D16"/>
  <c r="D15"/>
  <c r="D14"/>
  <c r="D13"/>
  <c r="D12"/>
  <c r="K11"/>
  <c r="D11"/>
  <c r="D23" s="1"/>
  <c r="D24" s="1"/>
  <c r="D25" s="1"/>
  <c r="D22" i="1"/>
  <c r="D21"/>
  <c r="D20"/>
  <c r="D19"/>
  <c r="D18"/>
  <c r="D17"/>
  <c r="D16"/>
  <c r="D15"/>
  <c r="D14"/>
  <c r="D13"/>
  <c r="D12"/>
  <c r="D11"/>
  <c r="D23" s="1"/>
  <c r="D24" s="1"/>
  <c r="D25" s="1"/>
  <c r="D22" i="42"/>
  <c r="D21"/>
  <c r="D20"/>
  <c r="D19"/>
  <c r="D18"/>
  <c r="D17"/>
  <c r="D16"/>
  <c r="D15"/>
  <c r="D14"/>
  <c r="D13"/>
  <c r="D12"/>
  <c r="K11"/>
  <c r="D11"/>
  <c r="D23" s="1"/>
  <c r="D24" s="1"/>
  <c r="D25" s="1"/>
  <c r="J1022" i="1" l="1"/>
  <c r="D1022" l="1"/>
  <c r="D1034" s="1"/>
  <c r="D1035" s="1"/>
  <c r="D1036" s="1"/>
</calcChain>
</file>

<file path=xl/sharedStrings.xml><?xml version="1.0" encoding="utf-8"?>
<sst xmlns="http://schemas.openxmlformats.org/spreadsheetml/2006/main" count="5088" uniqueCount="62">
  <si>
    <t>Invoice</t>
  </si>
  <si>
    <t>Items</t>
  </si>
  <si>
    <t>Quantity</t>
  </si>
  <si>
    <t>Price</t>
  </si>
  <si>
    <t>Amount</t>
  </si>
  <si>
    <t>Production Date</t>
  </si>
  <si>
    <t>Expire Date</t>
  </si>
  <si>
    <t>The time allowed</t>
  </si>
  <si>
    <t>Return Date</t>
  </si>
  <si>
    <t>Average</t>
  </si>
  <si>
    <t>Lasagne</t>
  </si>
  <si>
    <t>Negresco</t>
  </si>
  <si>
    <t>Sharcacia</t>
  </si>
  <si>
    <t>Moussaka</t>
  </si>
  <si>
    <t>Meat Balls Arrabita</t>
  </si>
  <si>
    <t>Beef rogan josh</t>
  </si>
  <si>
    <t>Shrimp Spring Rolls</t>
  </si>
  <si>
    <t>Chicken Dopiaza</t>
  </si>
  <si>
    <t>Sweet and sour chicken</t>
  </si>
  <si>
    <t>Hungarian paprika beef</t>
  </si>
  <si>
    <t>Stuffed Chicken Vegtables</t>
  </si>
  <si>
    <t>Stuffed Chicken Frick</t>
  </si>
  <si>
    <t>Total</t>
  </si>
  <si>
    <t>Sales Tex 10 %</t>
  </si>
  <si>
    <t>Grand Total</t>
  </si>
  <si>
    <t>Financial Controller</t>
  </si>
  <si>
    <t>Return Items</t>
  </si>
  <si>
    <t>Actual production</t>
  </si>
  <si>
    <t>Customer : Carrfour Express Alexandria</t>
  </si>
  <si>
    <t>Only Five Thousand , Three Handred And Fourteen And 98/100 L.E</t>
  </si>
  <si>
    <t>Customer : الساحل الشمالى</t>
  </si>
  <si>
    <t xml:space="preserve">Date : </t>
  </si>
  <si>
    <t>Customer :Carrfour Alexandria</t>
  </si>
  <si>
    <t>Customer :Carrfour Dandy</t>
  </si>
  <si>
    <t>Customer :Carrfour Maadi</t>
  </si>
  <si>
    <t>Customer :Metro ( El Nozha )</t>
  </si>
  <si>
    <t>Customer :Metro ( El Khalifa el Ma'mun )</t>
  </si>
  <si>
    <t>Customer :Metro ( Al Ahram )</t>
  </si>
  <si>
    <t>Customer :Metro ( Ammar bin Yasir )</t>
  </si>
  <si>
    <t>Customer :Metro ( Nasr City )</t>
  </si>
  <si>
    <t>Customer :Metro ( Makram Ebeid )</t>
  </si>
  <si>
    <t>Customer :Metro ( Al ahly )</t>
  </si>
  <si>
    <t>Customer :Metro ( El Manial )</t>
  </si>
  <si>
    <t>Customer :Metro ( Mo'atam )</t>
  </si>
  <si>
    <t>Customer :Metro ( El Katameya )</t>
  </si>
  <si>
    <t>Customer :Metro ( El Rehab )</t>
  </si>
  <si>
    <t>Customer :Metro ( El Tagamoa el Khames )</t>
  </si>
  <si>
    <t>Customer :Metro ( Maadi 1 )</t>
  </si>
  <si>
    <t>Customer :Metro ( Maadi 2 St 9 )</t>
  </si>
  <si>
    <t>Customer :Metro ( La Selky )</t>
  </si>
  <si>
    <t>Customer :Metro ( El Dokki )</t>
  </si>
  <si>
    <t>Customer :Metro ( Iran )</t>
  </si>
  <si>
    <t>Customer :Metro ( Zamalek )</t>
  </si>
  <si>
    <t>Customer :Metro (Gamet el dawal el arabi)</t>
  </si>
  <si>
    <t>Customer :Metro ( Syria )</t>
  </si>
  <si>
    <t>Customer :Metro ( Yemen )</t>
  </si>
  <si>
    <t>Customer :Metro ( Al Haram )</t>
  </si>
  <si>
    <t>Customer :Metro ( Sanstifano )</t>
  </si>
  <si>
    <t>Customer :Metro ( Semoha )</t>
  </si>
  <si>
    <t>الارم قبل تاريخ الانتهاء 10 ايام</t>
  </si>
  <si>
    <t>تاريخ الانتهاء بعد 60 يوم</t>
  </si>
  <si>
    <t>Total  Invoice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</si>
</sst>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ck">
        <color rgb="FF00B0F0"/>
      </left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 style="thick">
        <color rgb="FF00B0F0"/>
      </left>
      <right style="thick">
        <color rgb="FF00B0F0"/>
      </right>
      <top/>
      <bottom style="thick">
        <color rgb="FF00B0F0"/>
      </bottom>
      <diagonal/>
    </border>
    <border>
      <left/>
      <right style="thick">
        <color rgb="FF00B0F0"/>
      </right>
      <top/>
      <bottom style="thick">
        <color rgb="FF00B0F0"/>
      </bottom>
      <diagonal/>
    </border>
    <border>
      <left/>
      <right style="thick">
        <color rgb="FF00B0F0"/>
      </right>
      <top style="thick">
        <color rgb="FF00B0F0"/>
      </top>
      <bottom style="thick">
        <color rgb="FF00B0F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3" fillId="8" borderId="1" xfId="0" applyFont="1" applyFill="1" applyBorder="1" applyAlignment="1"/>
    <xf numFmtId="0" fontId="1" fillId="9" borderId="1" xfId="0" applyFont="1" applyFill="1" applyBorder="1" applyAlignment="1">
      <alignment horizontal="center"/>
    </xf>
    <xf numFmtId="0" fontId="1" fillId="10" borderId="1" xfId="0" applyFont="1" applyFill="1" applyBorder="1"/>
    <xf numFmtId="0" fontId="1" fillId="11" borderId="1" xfId="0" applyFont="1" applyFill="1" applyBorder="1"/>
    <xf numFmtId="14" fontId="4" fillId="0" borderId="1" xfId="0" applyNumberFormat="1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Font="1" applyBorder="1" applyAlignment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4" fillId="0" borderId="1" xfId="0" applyNumberFormat="1" applyFont="1" applyBorder="1" applyAlignment="1">
      <alignment horizontal="center"/>
    </xf>
    <xf numFmtId="14" fontId="5" fillId="0" borderId="2" xfId="0" applyNumberFormat="1" applyFont="1" applyBorder="1" applyAlignment="1">
      <alignment horizontal="center"/>
    </xf>
    <xf numFmtId="0" fontId="4" fillId="0" borderId="2" xfId="0" applyFont="1" applyBorder="1"/>
    <xf numFmtId="2" fontId="5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/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3" fillId="4" borderId="1" xfId="0" applyFont="1" applyFill="1" applyBorder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6" borderId="3" xfId="0" applyFont="1" applyFill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1238249</xdr:colOff>
      <xdr:row>3</xdr:row>
      <xdr:rowOff>25400</xdr:rowOff>
    </xdr:from>
    <xdr:to>
      <xdr:col>1</xdr:col>
      <xdr:colOff>1743074</xdr:colOff>
      <xdr:row>6</xdr:row>
      <xdr:rowOff>98425</xdr:rowOff>
    </xdr:to>
    <xdr:pic>
      <xdr:nvPicPr>
        <xdr:cNvPr id="10" name="Picture 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5683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63500</xdr:colOff>
      <xdr:row>3</xdr:row>
      <xdr:rowOff>104775</xdr:rowOff>
    </xdr:to>
    <xdr:pic>
      <xdr:nvPicPr>
        <xdr:cNvPr id="1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0"/>
          <a:ext cx="38449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34</xdr:row>
      <xdr:rowOff>25400</xdr:rowOff>
    </xdr:from>
    <xdr:to>
      <xdr:col>1</xdr:col>
      <xdr:colOff>1743074</xdr:colOff>
      <xdr:row>37</xdr:row>
      <xdr:rowOff>98425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5683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3</xdr:col>
      <xdr:colOff>63500</xdr:colOff>
      <xdr:row>34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65</xdr:row>
      <xdr:rowOff>25400</xdr:rowOff>
    </xdr:from>
    <xdr:to>
      <xdr:col>1</xdr:col>
      <xdr:colOff>1743074</xdr:colOff>
      <xdr:row>68</xdr:row>
      <xdr:rowOff>98425</xdr:rowOff>
    </xdr:to>
    <xdr:pic>
      <xdr:nvPicPr>
        <xdr:cNvPr id="6" name="Picture 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5683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62</xdr:row>
      <xdr:rowOff>0</xdr:rowOff>
    </xdr:from>
    <xdr:to>
      <xdr:col>3</xdr:col>
      <xdr:colOff>63500</xdr:colOff>
      <xdr:row>65</xdr:row>
      <xdr:rowOff>104775</xdr:rowOff>
    </xdr:to>
    <xdr:pic>
      <xdr:nvPicPr>
        <xdr:cNvPr id="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96</xdr:row>
      <xdr:rowOff>25400</xdr:rowOff>
    </xdr:from>
    <xdr:to>
      <xdr:col>1</xdr:col>
      <xdr:colOff>1743074</xdr:colOff>
      <xdr:row>99</xdr:row>
      <xdr:rowOff>98425</xdr:rowOff>
    </xdr:to>
    <xdr:pic>
      <xdr:nvPicPr>
        <xdr:cNvPr id="8" name="Picture 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5683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93</xdr:row>
      <xdr:rowOff>0</xdr:rowOff>
    </xdr:from>
    <xdr:to>
      <xdr:col>3</xdr:col>
      <xdr:colOff>63500</xdr:colOff>
      <xdr:row>96</xdr:row>
      <xdr:rowOff>104775</xdr:rowOff>
    </xdr:to>
    <xdr:pic>
      <xdr:nvPicPr>
        <xdr:cNvPr id="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127</xdr:row>
      <xdr:rowOff>25400</xdr:rowOff>
    </xdr:from>
    <xdr:to>
      <xdr:col>1</xdr:col>
      <xdr:colOff>1743074</xdr:colOff>
      <xdr:row>130</xdr:row>
      <xdr:rowOff>98425</xdr:rowOff>
    </xdr:to>
    <xdr:pic>
      <xdr:nvPicPr>
        <xdr:cNvPr id="12" name="Picture 1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5683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124</xdr:row>
      <xdr:rowOff>0</xdr:rowOff>
    </xdr:from>
    <xdr:to>
      <xdr:col>3</xdr:col>
      <xdr:colOff>63500</xdr:colOff>
      <xdr:row>127</xdr:row>
      <xdr:rowOff>104775</xdr:rowOff>
    </xdr:to>
    <xdr:pic>
      <xdr:nvPicPr>
        <xdr:cNvPr id="1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158</xdr:row>
      <xdr:rowOff>25400</xdr:rowOff>
    </xdr:from>
    <xdr:to>
      <xdr:col>1</xdr:col>
      <xdr:colOff>1743074</xdr:colOff>
      <xdr:row>161</xdr:row>
      <xdr:rowOff>98425</xdr:rowOff>
    </xdr:to>
    <xdr:pic>
      <xdr:nvPicPr>
        <xdr:cNvPr id="14" name="Picture 1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246475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155</xdr:row>
      <xdr:rowOff>0</xdr:rowOff>
    </xdr:from>
    <xdr:to>
      <xdr:col>3</xdr:col>
      <xdr:colOff>63500</xdr:colOff>
      <xdr:row>158</xdr:row>
      <xdr:rowOff>104775</xdr:rowOff>
    </xdr:to>
    <xdr:pic>
      <xdr:nvPicPr>
        <xdr:cNvPr id="1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240792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189</xdr:row>
      <xdr:rowOff>25400</xdr:rowOff>
    </xdr:from>
    <xdr:to>
      <xdr:col>1</xdr:col>
      <xdr:colOff>1743074</xdr:colOff>
      <xdr:row>192</xdr:row>
      <xdr:rowOff>98425</xdr:rowOff>
    </xdr:to>
    <xdr:pic>
      <xdr:nvPicPr>
        <xdr:cNvPr id="16" name="Picture 1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246475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186</xdr:row>
      <xdr:rowOff>0</xdr:rowOff>
    </xdr:from>
    <xdr:to>
      <xdr:col>3</xdr:col>
      <xdr:colOff>63500</xdr:colOff>
      <xdr:row>189</xdr:row>
      <xdr:rowOff>104775</xdr:rowOff>
    </xdr:to>
    <xdr:pic>
      <xdr:nvPicPr>
        <xdr:cNvPr id="1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240792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222</xdr:row>
      <xdr:rowOff>25400</xdr:rowOff>
    </xdr:from>
    <xdr:to>
      <xdr:col>1</xdr:col>
      <xdr:colOff>1743074</xdr:colOff>
      <xdr:row>225</xdr:row>
      <xdr:rowOff>98425</xdr:rowOff>
    </xdr:to>
    <xdr:pic>
      <xdr:nvPicPr>
        <xdr:cNvPr id="26" name="Picture 2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246475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219</xdr:row>
      <xdr:rowOff>0</xdr:rowOff>
    </xdr:from>
    <xdr:to>
      <xdr:col>3</xdr:col>
      <xdr:colOff>63500</xdr:colOff>
      <xdr:row>222</xdr:row>
      <xdr:rowOff>104775</xdr:rowOff>
    </xdr:to>
    <xdr:pic>
      <xdr:nvPicPr>
        <xdr:cNvPr id="2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240792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255</xdr:row>
      <xdr:rowOff>25400</xdr:rowOff>
    </xdr:from>
    <xdr:to>
      <xdr:col>1</xdr:col>
      <xdr:colOff>1743074</xdr:colOff>
      <xdr:row>258</xdr:row>
      <xdr:rowOff>98425</xdr:rowOff>
    </xdr:to>
    <xdr:pic>
      <xdr:nvPicPr>
        <xdr:cNvPr id="28" name="Picture 2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246475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252</xdr:row>
      <xdr:rowOff>0</xdr:rowOff>
    </xdr:from>
    <xdr:to>
      <xdr:col>3</xdr:col>
      <xdr:colOff>63500</xdr:colOff>
      <xdr:row>255</xdr:row>
      <xdr:rowOff>104775</xdr:rowOff>
    </xdr:to>
    <xdr:pic>
      <xdr:nvPicPr>
        <xdr:cNvPr id="2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240792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288</xdr:row>
      <xdr:rowOff>25400</xdr:rowOff>
    </xdr:from>
    <xdr:to>
      <xdr:col>1</xdr:col>
      <xdr:colOff>1743074</xdr:colOff>
      <xdr:row>291</xdr:row>
      <xdr:rowOff>98425</xdr:rowOff>
    </xdr:to>
    <xdr:pic>
      <xdr:nvPicPr>
        <xdr:cNvPr id="32" name="Picture 3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285</xdr:row>
      <xdr:rowOff>0</xdr:rowOff>
    </xdr:from>
    <xdr:to>
      <xdr:col>3</xdr:col>
      <xdr:colOff>63500</xdr:colOff>
      <xdr:row>288</xdr:row>
      <xdr:rowOff>104775</xdr:rowOff>
    </xdr:to>
    <xdr:pic>
      <xdr:nvPicPr>
        <xdr:cNvPr id="3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321</xdr:row>
      <xdr:rowOff>25400</xdr:rowOff>
    </xdr:from>
    <xdr:to>
      <xdr:col>1</xdr:col>
      <xdr:colOff>1743074</xdr:colOff>
      <xdr:row>324</xdr:row>
      <xdr:rowOff>98425</xdr:rowOff>
    </xdr:to>
    <xdr:pic>
      <xdr:nvPicPr>
        <xdr:cNvPr id="34" name="Picture 3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318</xdr:row>
      <xdr:rowOff>0</xdr:rowOff>
    </xdr:from>
    <xdr:to>
      <xdr:col>3</xdr:col>
      <xdr:colOff>63500</xdr:colOff>
      <xdr:row>321</xdr:row>
      <xdr:rowOff>104775</xdr:rowOff>
    </xdr:to>
    <xdr:pic>
      <xdr:nvPicPr>
        <xdr:cNvPr id="3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354</xdr:row>
      <xdr:rowOff>25400</xdr:rowOff>
    </xdr:from>
    <xdr:to>
      <xdr:col>1</xdr:col>
      <xdr:colOff>1743074</xdr:colOff>
      <xdr:row>357</xdr:row>
      <xdr:rowOff>98425</xdr:rowOff>
    </xdr:to>
    <xdr:pic>
      <xdr:nvPicPr>
        <xdr:cNvPr id="36" name="Picture 3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351</xdr:row>
      <xdr:rowOff>0</xdr:rowOff>
    </xdr:from>
    <xdr:to>
      <xdr:col>3</xdr:col>
      <xdr:colOff>63500</xdr:colOff>
      <xdr:row>354</xdr:row>
      <xdr:rowOff>104775</xdr:rowOff>
    </xdr:to>
    <xdr:pic>
      <xdr:nvPicPr>
        <xdr:cNvPr id="3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387</xdr:row>
      <xdr:rowOff>25400</xdr:rowOff>
    </xdr:from>
    <xdr:to>
      <xdr:col>1</xdr:col>
      <xdr:colOff>1743074</xdr:colOff>
      <xdr:row>390</xdr:row>
      <xdr:rowOff>98425</xdr:rowOff>
    </xdr:to>
    <xdr:pic>
      <xdr:nvPicPr>
        <xdr:cNvPr id="38" name="Picture 3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384</xdr:row>
      <xdr:rowOff>0</xdr:rowOff>
    </xdr:from>
    <xdr:to>
      <xdr:col>3</xdr:col>
      <xdr:colOff>63500</xdr:colOff>
      <xdr:row>387</xdr:row>
      <xdr:rowOff>104775</xdr:rowOff>
    </xdr:to>
    <xdr:pic>
      <xdr:nvPicPr>
        <xdr:cNvPr id="3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420</xdr:row>
      <xdr:rowOff>25400</xdr:rowOff>
    </xdr:from>
    <xdr:to>
      <xdr:col>1</xdr:col>
      <xdr:colOff>1743074</xdr:colOff>
      <xdr:row>423</xdr:row>
      <xdr:rowOff>98425</xdr:rowOff>
    </xdr:to>
    <xdr:pic>
      <xdr:nvPicPr>
        <xdr:cNvPr id="40" name="Picture 3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417</xdr:row>
      <xdr:rowOff>0</xdr:rowOff>
    </xdr:from>
    <xdr:to>
      <xdr:col>3</xdr:col>
      <xdr:colOff>63500</xdr:colOff>
      <xdr:row>420</xdr:row>
      <xdr:rowOff>104775</xdr:rowOff>
    </xdr:to>
    <xdr:pic>
      <xdr:nvPicPr>
        <xdr:cNvPr id="4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453</xdr:row>
      <xdr:rowOff>25400</xdr:rowOff>
    </xdr:from>
    <xdr:to>
      <xdr:col>1</xdr:col>
      <xdr:colOff>1743074</xdr:colOff>
      <xdr:row>456</xdr:row>
      <xdr:rowOff>98425</xdr:rowOff>
    </xdr:to>
    <xdr:pic>
      <xdr:nvPicPr>
        <xdr:cNvPr id="42" name="Picture 4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450</xdr:row>
      <xdr:rowOff>0</xdr:rowOff>
    </xdr:from>
    <xdr:to>
      <xdr:col>3</xdr:col>
      <xdr:colOff>63500</xdr:colOff>
      <xdr:row>453</xdr:row>
      <xdr:rowOff>104775</xdr:rowOff>
    </xdr:to>
    <xdr:pic>
      <xdr:nvPicPr>
        <xdr:cNvPr id="4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486</xdr:row>
      <xdr:rowOff>25400</xdr:rowOff>
    </xdr:from>
    <xdr:to>
      <xdr:col>1</xdr:col>
      <xdr:colOff>1743074</xdr:colOff>
      <xdr:row>489</xdr:row>
      <xdr:rowOff>98425</xdr:rowOff>
    </xdr:to>
    <xdr:pic>
      <xdr:nvPicPr>
        <xdr:cNvPr id="44" name="Picture 4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483</xdr:row>
      <xdr:rowOff>0</xdr:rowOff>
    </xdr:from>
    <xdr:to>
      <xdr:col>3</xdr:col>
      <xdr:colOff>63500</xdr:colOff>
      <xdr:row>486</xdr:row>
      <xdr:rowOff>104775</xdr:rowOff>
    </xdr:to>
    <xdr:pic>
      <xdr:nvPicPr>
        <xdr:cNvPr id="4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519</xdr:row>
      <xdr:rowOff>25400</xdr:rowOff>
    </xdr:from>
    <xdr:to>
      <xdr:col>1</xdr:col>
      <xdr:colOff>1743074</xdr:colOff>
      <xdr:row>522</xdr:row>
      <xdr:rowOff>98425</xdr:rowOff>
    </xdr:to>
    <xdr:pic>
      <xdr:nvPicPr>
        <xdr:cNvPr id="46" name="Picture 4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516</xdr:row>
      <xdr:rowOff>0</xdr:rowOff>
    </xdr:from>
    <xdr:to>
      <xdr:col>3</xdr:col>
      <xdr:colOff>63500</xdr:colOff>
      <xdr:row>519</xdr:row>
      <xdr:rowOff>104775</xdr:rowOff>
    </xdr:to>
    <xdr:pic>
      <xdr:nvPicPr>
        <xdr:cNvPr id="4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552</xdr:row>
      <xdr:rowOff>25400</xdr:rowOff>
    </xdr:from>
    <xdr:to>
      <xdr:col>1</xdr:col>
      <xdr:colOff>1743074</xdr:colOff>
      <xdr:row>555</xdr:row>
      <xdr:rowOff>98425</xdr:rowOff>
    </xdr:to>
    <xdr:pic>
      <xdr:nvPicPr>
        <xdr:cNvPr id="48" name="Picture 4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549</xdr:row>
      <xdr:rowOff>0</xdr:rowOff>
    </xdr:from>
    <xdr:to>
      <xdr:col>3</xdr:col>
      <xdr:colOff>63500</xdr:colOff>
      <xdr:row>552</xdr:row>
      <xdr:rowOff>104775</xdr:rowOff>
    </xdr:to>
    <xdr:pic>
      <xdr:nvPicPr>
        <xdr:cNvPr id="4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585</xdr:row>
      <xdr:rowOff>25400</xdr:rowOff>
    </xdr:from>
    <xdr:to>
      <xdr:col>1</xdr:col>
      <xdr:colOff>1743074</xdr:colOff>
      <xdr:row>588</xdr:row>
      <xdr:rowOff>98425</xdr:rowOff>
    </xdr:to>
    <xdr:pic>
      <xdr:nvPicPr>
        <xdr:cNvPr id="50" name="Picture 4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582</xdr:row>
      <xdr:rowOff>0</xdr:rowOff>
    </xdr:from>
    <xdr:to>
      <xdr:col>3</xdr:col>
      <xdr:colOff>63500</xdr:colOff>
      <xdr:row>585</xdr:row>
      <xdr:rowOff>104775</xdr:rowOff>
    </xdr:to>
    <xdr:pic>
      <xdr:nvPicPr>
        <xdr:cNvPr id="5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618</xdr:row>
      <xdr:rowOff>25400</xdr:rowOff>
    </xdr:from>
    <xdr:to>
      <xdr:col>1</xdr:col>
      <xdr:colOff>1743074</xdr:colOff>
      <xdr:row>621</xdr:row>
      <xdr:rowOff>98425</xdr:rowOff>
    </xdr:to>
    <xdr:pic>
      <xdr:nvPicPr>
        <xdr:cNvPr id="52" name="Picture 5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615</xdr:row>
      <xdr:rowOff>0</xdr:rowOff>
    </xdr:from>
    <xdr:to>
      <xdr:col>3</xdr:col>
      <xdr:colOff>63500</xdr:colOff>
      <xdr:row>618</xdr:row>
      <xdr:rowOff>104775</xdr:rowOff>
    </xdr:to>
    <xdr:pic>
      <xdr:nvPicPr>
        <xdr:cNvPr id="5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651</xdr:row>
      <xdr:rowOff>25400</xdr:rowOff>
    </xdr:from>
    <xdr:to>
      <xdr:col>1</xdr:col>
      <xdr:colOff>1743074</xdr:colOff>
      <xdr:row>654</xdr:row>
      <xdr:rowOff>98425</xdr:rowOff>
    </xdr:to>
    <xdr:pic>
      <xdr:nvPicPr>
        <xdr:cNvPr id="54" name="Picture 5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648</xdr:row>
      <xdr:rowOff>0</xdr:rowOff>
    </xdr:from>
    <xdr:to>
      <xdr:col>3</xdr:col>
      <xdr:colOff>63500</xdr:colOff>
      <xdr:row>651</xdr:row>
      <xdr:rowOff>104775</xdr:rowOff>
    </xdr:to>
    <xdr:pic>
      <xdr:nvPicPr>
        <xdr:cNvPr id="5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684</xdr:row>
      <xdr:rowOff>25400</xdr:rowOff>
    </xdr:from>
    <xdr:to>
      <xdr:col>1</xdr:col>
      <xdr:colOff>1743074</xdr:colOff>
      <xdr:row>687</xdr:row>
      <xdr:rowOff>98425</xdr:rowOff>
    </xdr:to>
    <xdr:pic>
      <xdr:nvPicPr>
        <xdr:cNvPr id="56" name="Picture 5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681</xdr:row>
      <xdr:rowOff>0</xdr:rowOff>
    </xdr:from>
    <xdr:to>
      <xdr:col>3</xdr:col>
      <xdr:colOff>63500</xdr:colOff>
      <xdr:row>684</xdr:row>
      <xdr:rowOff>104775</xdr:rowOff>
    </xdr:to>
    <xdr:pic>
      <xdr:nvPicPr>
        <xdr:cNvPr id="5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717</xdr:row>
      <xdr:rowOff>25400</xdr:rowOff>
    </xdr:from>
    <xdr:to>
      <xdr:col>1</xdr:col>
      <xdr:colOff>1743074</xdr:colOff>
      <xdr:row>720</xdr:row>
      <xdr:rowOff>98425</xdr:rowOff>
    </xdr:to>
    <xdr:pic>
      <xdr:nvPicPr>
        <xdr:cNvPr id="58" name="Picture 5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714</xdr:row>
      <xdr:rowOff>0</xdr:rowOff>
    </xdr:from>
    <xdr:to>
      <xdr:col>3</xdr:col>
      <xdr:colOff>63500</xdr:colOff>
      <xdr:row>717</xdr:row>
      <xdr:rowOff>104775</xdr:rowOff>
    </xdr:to>
    <xdr:pic>
      <xdr:nvPicPr>
        <xdr:cNvPr id="5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750</xdr:row>
      <xdr:rowOff>25400</xdr:rowOff>
    </xdr:from>
    <xdr:to>
      <xdr:col>1</xdr:col>
      <xdr:colOff>1743074</xdr:colOff>
      <xdr:row>753</xdr:row>
      <xdr:rowOff>98425</xdr:rowOff>
    </xdr:to>
    <xdr:pic>
      <xdr:nvPicPr>
        <xdr:cNvPr id="60" name="Picture 5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747</xdr:row>
      <xdr:rowOff>0</xdr:rowOff>
    </xdr:from>
    <xdr:to>
      <xdr:col>3</xdr:col>
      <xdr:colOff>63500</xdr:colOff>
      <xdr:row>750</xdr:row>
      <xdr:rowOff>104775</xdr:rowOff>
    </xdr:to>
    <xdr:pic>
      <xdr:nvPicPr>
        <xdr:cNvPr id="6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783</xdr:row>
      <xdr:rowOff>25400</xdr:rowOff>
    </xdr:from>
    <xdr:to>
      <xdr:col>1</xdr:col>
      <xdr:colOff>1743074</xdr:colOff>
      <xdr:row>786</xdr:row>
      <xdr:rowOff>98425</xdr:rowOff>
    </xdr:to>
    <xdr:pic>
      <xdr:nvPicPr>
        <xdr:cNvPr id="62" name="Picture 6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780</xdr:row>
      <xdr:rowOff>0</xdr:rowOff>
    </xdr:from>
    <xdr:to>
      <xdr:col>3</xdr:col>
      <xdr:colOff>63500</xdr:colOff>
      <xdr:row>783</xdr:row>
      <xdr:rowOff>104775</xdr:rowOff>
    </xdr:to>
    <xdr:pic>
      <xdr:nvPicPr>
        <xdr:cNvPr id="6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816</xdr:row>
      <xdr:rowOff>25400</xdr:rowOff>
    </xdr:from>
    <xdr:to>
      <xdr:col>1</xdr:col>
      <xdr:colOff>1743074</xdr:colOff>
      <xdr:row>819</xdr:row>
      <xdr:rowOff>98425</xdr:rowOff>
    </xdr:to>
    <xdr:pic>
      <xdr:nvPicPr>
        <xdr:cNvPr id="64" name="Picture 6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813</xdr:row>
      <xdr:rowOff>0</xdr:rowOff>
    </xdr:from>
    <xdr:to>
      <xdr:col>3</xdr:col>
      <xdr:colOff>63500</xdr:colOff>
      <xdr:row>816</xdr:row>
      <xdr:rowOff>104775</xdr:rowOff>
    </xdr:to>
    <xdr:pic>
      <xdr:nvPicPr>
        <xdr:cNvPr id="6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849</xdr:row>
      <xdr:rowOff>25400</xdr:rowOff>
    </xdr:from>
    <xdr:to>
      <xdr:col>1</xdr:col>
      <xdr:colOff>1743074</xdr:colOff>
      <xdr:row>852</xdr:row>
      <xdr:rowOff>98425</xdr:rowOff>
    </xdr:to>
    <xdr:pic>
      <xdr:nvPicPr>
        <xdr:cNvPr id="66" name="Picture 6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846</xdr:row>
      <xdr:rowOff>0</xdr:rowOff>
    </xdr:from>
    <xdr:to>
      <xdr:col>3</xdr:col>
      <xdr:colOff>63500</xdr:colOff>
      <xdr:row>849</xdr:row>
      <xdr:rowOff>104775</xdr:rowOff>
    </xdr:to>
    <xdr:pic>
      <xdr:nvPicPr>
        <xdr:cNvPr id="6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882</xdr:row>
      <xdr:rowOff>25400</xdr:rowOff>
    </xdr:from>
    <xdr:to>
      <xdr:col>1</xdr:col>
      <xdr:colOff>1743074</xdr:colOff>
      <xdr:row>885</xdr:row>
      <xdr:rowOff>98425</xdr:rowOff>
    </xdr:to>
    <xdr:pic>
      <xdr:nvPicPr>
        <xdr:cNvPr id="68" name="Picture 6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879</xdr:row>
      <xdr:rowOff>0</xdr:rowOff>
    </xdr:from>
    <xdr:to>
      <xdr:col>3</xdr:col>
      <xdr:colOff>63500</xdr:colOff>
      <xdr:row>882</xdr:row>
      <xdr:rowOff>104775</xdr:rowOff>
    </xdr:to>
    <xdr:pic>
      <xdr:nvPicPr>
        <xdr:cNvPr id="6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915</xdr:row>
      <xdr:rowOff>25400</xdr:rowOff>
    </xdr:from>
    <xdr:to>
      <xdr:col>1</xdr:col>
      <xdr:colOff>1743074</xdr:colOff>
      <xdr:row>918</xdr:row>
      <xdr:rowOff>98425</xdr:rowOff>
    </xdr:to>
    <xdr:pic>
      <xdr:nvPicPr>
        <xdr:cNvPr id="70" name="Picture 6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912</xdr:row>
      <xdr:rowOff>0</xdr:rowOff>
    </xdr:from>
    <xdr:to>
      <xdr:col>3</xdr:col>
      <xdr:colOff>63500</xdr:colOff>
      <xdr:row>915</xdr:row>
      <xdr:rowOff>104775</xdr:rowOff>
    </xdr:to>
    <xdr:pic>
      <xdr:nvPicPr>
        <xdr:cNvPr id="7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948</xdr:row>
      <xdr:rowOff>25400</xdr:rowOff>
    </xdr:from>
    <xdr:to>
      <xdr:col>1</xdr:col>
      <xdr:colOff>1743074</xdr:colOff>
      <xdr:row>951</xdr:row>
      <xdr:rowOff>98425</xdr:rowOff>
    </xdr:to>
    <xdr:pic>
      <xdr:nvPicPr>
        <xdr:cNvPr id="72" name="Picture 7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945</xdr:row>
      <xdr:rowOff>0</xdr:rowOff>
    </xdr:from>
    <xdr:to>
      <xdr:col>3</xdr:col>
      <xdr:colOff>63500</xdr:colOff>
      <xdr:row>948</xdr:row>
      <xdr:rowOff>104775</xdr:rowOff>
    </xdr:to>
    <xdr:pic>
      <xdr:nvPicPr>
        <xdr:cNvPr id="7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981</xdr:row>
      <xdr:rowOff>25400</xdr:rowOff>
    </xdr:from>
    <xdr:to>
      <xdr:col>1</xdr:col>
      <xdr:colOff>1743074</xdr:colOff>
      <xdr:row>984</xdr:row>
      <xdr:rowOff>98425</xdr:rowOff>
    </xdr:to>
    <xdr:pic>
      <xdr:nvPicPr>
        <xdr:cNvPr id="74" name="Picture 7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978</xdr:row>
      <xdr:rowOff>0</xdr:rowOff>
    </xdr:from>
    <xdr:to>
      <xdr:col>3</xdr:col>
      <xdr:colOff>63500</xdr:colOff>
      <xdr:row>981</xdr:row>
      <xdr:rowOff>104775</xdr:rowOff>
    </xdr:to>
    <xdr:pic>
      <xdr:nvPicPr>
        <xdr:cNvPr id="7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1014</xdr:row>
      <xdr:rowOff>25400</xdr:rowOff>
    </xdr:from>
    <xdr:to>
      <xdr:col>1</xdr:col>
      <xdr:colOff>1743074</xdr:colOff>
      <xdr:row>1017</xdr:row>
      <xdr:rowOff>98425</xdr:rowOff>
    </xdr:to>
    <xdr:pic>
      <xdr:nvPicPr>
        <xdr:cNvPr id="76" name="Picture 7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1011</xdr:row>
      <xdr:rowOff>0</xdr:rowOff>
    </xdr:from>
    <xdr:to>
      <xdr:col>3</xdr:col>
      <xdr:colOff>63500</xdr:colOff>
      <xdr:row>1014</xdr:row>
      <xdr:rowOff>104775</xdr:rowOff>
    </xdr:to>
    <xdr:pic>
      <xdr:nvPicPr>
        <xdr:cNvPr id="7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1209675</xdr:colOff>
      <xdr:row>2</xdr:row>
      <xdr:rowOff>177800</xdr:rowOff>
    </xdr:from>
    <xdr:to>
      <xdr:col>2</xdr:col>
      <xdr:colOff>209550</xdr:colOff>
      <xdr:row>6</xdr:row>
      <xdr:rowOff>69850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09675" y="539750"/>
          <a:ext cx="23145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63500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3</xdr:row>
      <xdr:rowOff>25400</xdr:rowOff>
    </xdr:from>
    <xdr:to>
      <xdr:col>2</xdr:col>
      <xdr:colOff>123824</xdr:colOff>
      <xdr:row>6</xdr:row>
      <xdr:rowOff>98425</xdr:rowOff>
    </xdr:to>
    <xdr:pic>
      <xdr:nvPicPr>
        <xdr:cNvPr id="6" name="Picture 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5683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63500</xdr:colOff>
      <xdr:row>3</xdr:row>
      <xdr:rowOff>104775</xdr:rowOff>
    </xdr:to>
    <xdr:pic>
      <xdr:nvPicPr>
        <xdr:cNvPr id="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34</xdr:row>
      <xdr:rowOff>25400</xdr:rowOff>
    </xdr:from>
    <xdr:to>
      <xdr:col>2</xdr:col>
      <xdr:colOff>123824</xdr:colOff>
      <xdr:row>37</xdr:row>
      <xdr:rowOff>98425</xdr:rowOff>
    </xdr:to>
    <xdr:pic>
      <xdr:nvPicPr>
        <xdr:cNvPr id="8" name="Picture 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6588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3</xdr:col>
      <xdr:colOff>63500</xdr:colOff>
      <xdr:row>34</xdr:row>
      <xdr:rowOff>104775</xdr:rowOff>
    </xdr:to>
    <xdr:pic>
      <xdr:nvPicPr>
        <xdr:cNvPr id="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6019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65</xdr:row>
      <xdr:rowOff>25400</xdr:rowOff>
    </xdr:from>
    <xdr:to>
      <xdr:col>2</xdr:col>
      <xdr:colOff>123824</xdr:colOff>
      <xdr:row>68</xdr:row>
      <xdr:rowOff>98425</xdr:rowOff>
    </xdr:to>
    <xdr:pic>
      <xdr:nvPicPr>
        <xdr:cNvPr id="10" name="Picture 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26079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62</xdr:row>
      <xdr:rowOff>0</xdr:rowOff>
    </xdr:from>
    <xdr:to>
      <xdr:col>3</xdr:col>
      <xdr:colOff>63500</xdr:colOff>
      <xdr:row>65</xdr:row>
      <xdr:rowOff>104775</xdr:rowOff>
    </xdr:to>
    <xdr:pic>
      <xdr:nvPicPr>
        <xdr:cNvPr id="1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20396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96</xdr:row>
      <xdr:rowOff>25400</xdr:rowOff>
    </xdr:from>
    <xdr:to>
      <xdr:col>2</xdr:col>
      <xdr:colOff>123824</xdr:colOff>
      <xdr:row>99</xdr:row>
      <xdr:rowOff>98425</xdr:rowOff>
    </xdr:to>
    <xdr:pic>
      <xdr:nvPicPr>
        <xdr:cNvPr id="12" name="Picture 1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86277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93</xdr:row>
      <xdr:rowOff>0</xdr:rowOff>
    </xdr:from>
    <xdr:to>
      <xdr:col>3</xdr:col>
      <xdr:colOff>63500</xdr:colOff>
      <xdr:row>96</xdr:row>
      <xdr:rowOff>104775</xdr:rowOff>
    </xdr:to>
    <xdr:pic>
      <xdr:nvPicPr>
        <xdr:cNvPr id="1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80594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127</xdr:row>
      <xdr:rowOff>25400</xdr:rowOff>
    </xdr:from>
    <xdr:to>
      <xdr:col>2</xdr:col>
      <xdr:colOff>123824</xdr:colOff>
      <xdr:row>130</xdr:row>
      <xdr:rowOff>98425</xdr:rowOff>
    </xdr:to>
    <xdr:pic>
      <xdr:nvPicPr>
        <xdr:cNvPr id="14" name="Picture 1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246475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124</xdr:row>
      <xdr:rowOff>0</xdr:rowOff>
    </xdr:from>
    <xdr:to>
      <xdr:col>3</xdr:col>
      <xdr:colOff>63500</xdr:colOff>
      <xdr:row>127</xdr:row>
      <xdr:rowOff>104775</xdr:rowOff>
    </xdr:to>
    <xdr:pic>
      <xdr:nvPicPr>
        <xdr:cNvPr id="1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240792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158</xdr:row>
      <xdr:rowOff>25400</xdr:rowOff>
    </xdr:from>
    <xdr:to>
      <xdr:col>2</xdr:col>
      <xdr:colOff>123824</xdr:colOff>
      <xdr:row>161</xdr:row>
      <xdr:rowOff>98425</xdr:rowOff>
    </xdr:to>
    <xdr:pic>
      <xdr:nvPicPr>
        <xdr:cNvPr id="16" name="Picture 1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306673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155</xdr:row>
      <xdr:rowOff>0</xdr:rowOff>
    </xdr:from>
    <xdr:to>
      <xdr:col>3</xdr:col>
      <xdr:colOff>63500</xdr:colOff>
      <xdr:row>158</xdr:row>
      <xdr:rowOff>104775</xdr:rowOff>
    </xdr:to>
    <xdr:pic>
      <xdr:nvPicPr>
        <xdr:cNvPr id="1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300990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189</xdr:row>
      <xdr:rowOff>25400</xdr:rowOff>
    </xdr:from>
    <xdr:to>
      <xdr:col>2</xdr:col>
      <xdr:colOff>123824</xdr:colOff>
      <xdr:row>192</xdr:row>
      <xdr:rowOff>98425</xdr:rowOff>
    </xdr:to>
    <xdr:pic>
      <xdr:nvPicPr>
        <xdr:cNvPr id="18" name="Picture 1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36687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186</xdr:row>
      <xdr:rowOff>0</xdr:rowOff>
    </xdr:from>
    <xdr:to>
      <xdr:col>3</xdr:col>
      <xdr:colOff>63500</xdr:colOff>
      <xdr:row>189</xdr:row>
      <xdr:rowOff>104775</xdr:rowOff>
    </xdr:to>
    <xdr:pic>
      <xdr:nvPicPr>
        <xdr:cNvPr id="1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36118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222</xdr:row>
      <xdr:rowOff>25400</xdr:rowOff>
    </xdr:from>
    <xdr:to>
      <xdr:col>2</xdr:col>
      <xdr:colOff>123824</xdr:colOff>
      <xdr:row>225</xdr:row>
      <xdr:rowOff>98425</xdr:rowOff>
    </xdr:to>
    <xdr:pic>
      <xdr:nvPicPr>
        <xdr:cNvPr id="20" name="Picture 1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3068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219</xdr:row>
      <xdr:rowOff>0</xdr:rowOff>
    </xdr:from>
    <xdr:to>
      <xdr:col>3</xdr:col>
      <xdr:colOff>63500</xdr:colOff>
      <xdr:row>222</xdr:row>
      <xdr:rowOff>104775</xdr:rowOff>
    </xdr:to>
    <xdr:pic>
      <xdr:nvPicPr>
        <xdr:cNvPr id="2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2500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255</xdr:row>
      <xdr:rowOff>25400</xdr:rowOff>
    </xdr:from>
    <xdr:to>
      <xdr:col>2</xdr:col>
      <xdr:colOff>123824</xdr:colOff>
      <xdr:row>258</xdr:row>
      <xdr:rowOff>98425</xdr:rowOff>
    </xdr:to>
    <xdr:pic>
      <xdr:nvPicPr>
        <xdr:cNvPr id="22" name="Picture 2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252</xdr:row>
      <xdr:rowOff>0</xdr:rowOff>
    </xdr:from>
    <xdr:to>
      <xdr:col>3</xdr:col>
      <xdr:colOff>63500</xdr:colOff>
      <xdr:row>255</xdr:row>
      <xdr:rowOff>104775</xdr:rowOff>
    </xdr:to>
    <xdr:pic>
      <xdr:nvPicPr>
        <xdr:cNvPr id="2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288</xdr:row>
      <xdr:rowOff>25400</xdr:rowOff>
    </xdr:from>
    <xdr:to>
      <xdr:col>2</xdr:col>
      <xdr:colOff>123824</xdr:colOff>
      <xdr:row>291</xdr:row>
      <xdr:rowOff>98425</xdr:rowOff>
    </xdr:to>
    <xdr:pic>
      <xdr:nvPicPr>
        <xdr:cNvPr id="24" name="Picture 2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558323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285</xdr:row>
      <xdr:rowOff>0</xdr:rowOff>
    </xdr:from>
    <xdr:to>
      <xdr:col>3</xdr:col>
      <xdr:colOff>63500</xdr:colOff>
      <xdr:row>288</xdr:row>
      <xdr:rowOff>104775</xdr:rowOff>
    </xdr:to>
    <xdr:pic>
      <xdr:nvPicPr>
        <xdr:cNvPr id="2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552640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321</xdr:row>
      <xdr:rowOff>25400</xdr:rowOff>
    </xdr:from>
    <xdr:to>
      <xdr:col>2</xdr:col>
      <xdr:colOff>123824</xdr:colOff>
      <xdr:row>324</xdr:row>
      <xdr:rowOff>98425</xdr:rowOff>
    </xdr:to>
    <xdr:pic>
      <xdr:nvPicPr>
        <xdr:cNvPr id="26" name="Picture 2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62214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318</xdr:row>
      <xdr:rowOff>0</xdr:rowOff>
    </xdr:from>
    <xdr:to>
      <xdr:col>3</xdr:col>
      <xdr:colOff>63500</xdr:colOff>
      <xdr:row>321</xdr:row>
      <xdr:rowOff>104775</xdr:rowOff>
    </xdr:to>
    <xdr:pic>
      <xdr:nvPicPr>
        <xdr:cNvPr id="2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61645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354</xdr:row>
      <xdr:rowOff>25400</xdr:rowOff>
    </xdr:from>
    <xdr:to>
      <xdr:col>2</xdr:col>
      <xdr:colOff>123824</xdr:colOff>
      <xdr:row>357</xdr:row>
      <xdr:rowOff>98425</xdr:rowOff>
    </xdr:to>
    <xdr:pic>
      <xdr:nvPicPr>
        <xdr:cNvPr id="28" name="Picture 2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68595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351</xdr:row>
      <xdr:rowOff>0</xdr:rowOff>
    </xdr:from>
    <xdr:to>
      <xdr:col>3</xdr:col>
      <xdr:colOff>63500</xdr:colOff>
      <xdr:row>354</xdr:row>
      <xdr:rowOff>104775</xdr:rowOff>
    </xdr:to>
    <xdr:pic>
      <xdr:nvPicPr>
        <xdr:cNvPr id="2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68027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387</xdr:row>
      <xdr:rowOff>25400</xdr:rowOff>
    </xdr:from>
    <xdr:to>
      <xdr:col>2</xdr:col>
      <xdr:colOff>123824</xdr:colOff>
      <xdr:row>390</xdr:row>
      <xdr:rowOff>98425</xdr:rowOff>
    </xdr:to>
    <xdr:pic>
      <xdr:nvPicPr>
        <xdr:cNvPr id="30" name="Picture 2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74977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384</xdr:row>
      <xdr:rowOff>0</xdr:rowOff>
    </xdr:from>
    <xdr:to>
      <xdr:col>3</xdr:col>
      <xdr:colOff>63500</xdr:colOff>
      <xdr:row>387</xdr:row>
      <xdr:rowOff>104775</xdr:rowOff>
    </xdr:to>
    <xdr:pic>
      <xdr:nvPicPr>
        <xdr:cNvPr id="3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74409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420</xdr:row>
      <xdr:rowOff>25400</xdr:rowOff>
    </xdr:from>
    <xdr:to>
      <xdr:col>2</xdr:col>
      <xdr:colOff>123824</xdr:colOff>
      <xdr:row>423</xdr:row>
      <xdr:rowOff>98425</xdr:rowOff>
    </xdr:to>
    <xdr:pic>
      <xdr:nvPicPr>
        <xdr:cNvPr id="32" name="Picture 3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813593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417</xdr:row>
      <xdr:rowOff>0</xdr:rowOff>
    </xdr:from>
    <xdr:to>
      <xdr:col>3</xdr:col>
      <xdr:colOff>63500</xdr:colOff>
      <xdr:row>420</xdr:row>
      <xdr:rowOff>104775</xdr:rowOff>
    </xdr:to>
    <xdr:pic>
      <xdr:nvPicPr>
        <xdr:cNvPr id="3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807910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453</xdr:row>
      <xdr:rowOff>25400</xdr:rowOff>
    </xdr:from>
    <xdr:to>
      <xdr:col>2</xdr:col>
      <xdr:colOff>123824</xdr:colOff>
      <xdr:row>456</xdr:row>
      <xdr:rowOff>98425</xdr:rowOff>
    </xdr:to>
    <xdr:pic>
      <xdr:nvPicPr>
        <xdr:cNvPr id="34" name="Picture 3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87741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450</xdr:row>
      <xdr:rowOff>0</xdr:rowOff>
    </xdr:from>
    <xdr:to>
      <xdr:col>3</xdr:col>
      <xdr:colOff>63500</xdr:colOff>
      <xdr:row>453</xdr:row>
      <xdr:rowOff>104775</xdr:rowOff>
    </xdr:to>
    <xdr:pic>
      <xdr:nvPicPr>
        <xdr:cNvPr id="3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87172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486</xdr:row>
      <xdr:rowOff>25400</xdr:rowOff>
    </xdr:from>
    <xdr:to>
      <xdr:col>2</xdr:col>
      <xdr:colOff>123824</xdr:colOff>
      <xdr:row>489</xdr:row>
      <xdr:rowOff>98425</xdr:rowOff>
    </xdr:to>
    <xdr:pic>
      <xdr:nvPicPr>
        <xdr:cNvPr id="36" name="Picture 3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94122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483</xdr:row>
      <xdr:rowOff>0</xdr:rowOff>
    </xdr:from>
    <xdr:to>
      <xdr:col>3</xdr:col>
      <xdr:colOff>63500</xdr:colOff>
      <xdr:row>486</xdr:row>
      <xdr:rowOff>104775</xdr:rowOff>
    </xdr:to>
    <xdr:pic>
      <xdr:nvPicPr>
        <xdr:cNvPr id="3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93554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519</xdr:row>
      <xdr:rowOff>25400</xdr:rowOff>
    </xdr:from>
    <xdr:to>
      <xdr:col>2</xdr:col>
      <xdr:colOff>123824</xdr:colOff>
      <xdr:row>522</xdr:row>
      <xdr:rowOff>98425</xdr:rowOff>
    </xdr:to>
    <xdr:pic>
      <xdr:nvPicPr>
        <xdr:cNvPr id="38" name="Picture 3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00504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516</xdr:row>
      <xdr:rowOff>0</xdr:rowOff>
    </xdr:from>
    <xdr:to>
      <xdr:col>3</xdr:col>
      <xdr:colOff>63500</xdr:colOff>
      <xdr:row>519</xdr:row>
      <xdr:rowOff>104775</xdr:rowOff>
    </xdr:to>
    <xdr:pic>
      <xdr:nvPicPr>
        <xdr:cNvPr id="3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99936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552</xdr:row>
      <xdr:rowOff>25400</xdr:rowOff>
    </xdr:from>
    <xdr:to>
      <xdr:col>2</xdr:col>
      <xdr:colOff>123824</xdr:colOff>
      <xdr:row>555</xdr:row>
      <xdr:rowOff>98425</xdr:rowOff>
    </xdr:to>
    <xdr:pic>
      <xdr:nvPicPr>
        <xdr:cNvPr id="40" name="Picture 3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068863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549</xdr:row>
      <xdr:rowOff>0</xdr:rowOff>
    </xdr:from>
    <xdr:to>
      <xdr:col>3</xdr:col>
      <xdr:colOff>63500</xdr:colOff>
      <xdr:row>552</xdr:row>
      <xdr:rowOff>104775</xdr:rowOff>
    </xdr:to>
    <xdr:pic>
      <xdr:nvPicPr>
        <xdr:cNvPr id="4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063180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585</xdr:row>
      <xdr:rowOff>25400</xdr:rowOff>
    </xdr:from>
    <xdr:to>
      <xdr:col>2</xdr:col>
      <xdr:colOff>123824</xdr:colOff>
      <xdr:row>588</xdr:row>
      <xdr:rowOff>98425</xdr:rowOff>
    </xdr:to>
    <xdr:pic>
      <xdr:nvPicPr>
        <xdr:cNvPr id="42" name="Picture 4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13268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582</xdr:row>
      <xdr:rowOff>0</xdr:rowOff>
    </xdr:from>
    <xdr:to>
      <xdr:col>3</xdr:col>
      <xdr:colOff>63500</xdr:colOff>
      <xdr:row>585</xdr:row>
      <xdr:rowOff>104775</xdr:rowOff>
    </xdr:to>
    <xdr:pic>
      <xdr:nvPicPr>
        <xdr:cNvPr id="4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12699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618</xdr:row>
      <xdr:rowOff>25400</xdr:rowOff>
    </xdr:from>
    <xdr:to>
      <xdr:col>2</xdr:col>
      <xdr:colOff>123824</xdr:colOff>
      <xdr:row>621</xdr:row>
      <xdr:rowOff>98425</xdr:rowOff>
    </xdr:to>
    <xdr:pic>
      <xdr:nvPicPr>
        <xdr:cNvPr id="44" name="Picture 4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19649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615</xdr:row>
      <xdr:rowOff>0</xdr:rowOff>
    </xdr:from>
    <xdr:to>
      <xdr:col>3</xdr:col>
      <xdr:colOff>63500</xdr:colOff>
      <xdr:row>618</xdr:row>
      <xdr:rowOff>104775</xdr:rowOff>
    </xdr:to>
    <xdr:pic>
      <xdr:nvPicPr>
        <xdr:cNvPr id="4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19081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651</xdr:row>
      <xdr:rowOff>25400</xdr:rowOff>
    </xdr:from>
    <xdr:to>
      <xdr:col>2</xdr:col>
      <xdr:colOff>123824</xdr:colOff>
      <xdr:row>654</xdr:row>
      <xdr:rowOff>98425</xdr:rowOff>
    </xdr:to>
    <xdr:pic>
      <xdr:nvPicPr>
        <xdr:cNvPr id="46" name="Picture 4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26031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648</xdr:row>
      <xdr:rowOff>0</xdr:rowOff>
    </xdr:from>
    <xdr:to>
      <xdr:col>3</xdr:col>
      <xdr:colOff>63500</xdr:colOff>
      <xdr:row>651</xdr:row>
      <xdr:rowOff>104775</xdr:rowOff>
    </xdr:to>
    <xdr:pic>
      <xdr:nvPicPr>
        <xdr:cNvPr id="4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25463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684</xdr:row>
      <xdr:rowOff>25400</xdr:rowOff>
    </xdr:from>
    <xdr:to>
      <xdr:col>2</xdr:col>
      <xdr:colOff>123824</xdr:colOff>
      <xdr:row>687</xdr:row>
      <xdr:rowOff>98425</xdr:rowOff>
    </xdr:to>
    <xdr:pic>
      <xdr:nvPicPr>
        <xdr:cNvPr id="48" name="Picture 4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324133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681</xdr:row>
      <xdr:rowOff>0</xdr:rowOff>
    </xdr:from>
    <xdr:to>
      <xdr:col>3</xdr:col>
      <xdr:colOff>63500</xdr:colOff>
      <xdr:row>684</xdr:row>
      <xdr:rowOff>104775</xdr:rowOff>
    </xdr:to>
    <xdr:pic>
      <xdr:nvPicPr>
        <xdr:cNvPr id="4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318450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717</xdr:row>
      <xdr:rowOff>25400</xdr:rowOff>
    </xdr:from>
    <xdr:to>
      <xdr:col>2</xdr:col>
      <xdr:colOff>123824</xdr:colOff>
      <xdr:row>720</xdr:row>
      <xdr:rowOff>98425</xdr:rowOff>
    </xdr:to>
    <xdr:pic>
      <xdr:nvPicPr>
        <xdr:cNvPr id="50" name="Picture 4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38795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714</xdr:row>
      <xdr:rowOff>0</xdr:rowOff>
    </xdr:from>
    <xdr:to>
      <xdr:col>3</xdr:col>
      <xdr:colOff>63500</xdr:colOff>
      <xdr:row>717</xdr:row>
      <xdr:rowOff>104775</xdr:rowOff>
    </xdr:to>
    <xdr:pic>
      <xdr:nvPicPr>
        <xdr:cNvPr id="5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38226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750</xdr:row>
      <xdr:rowOff>25400</xdr:rowOff>
    </xdr:from>
    <xdr:to>
      <xdr:col>2</xdr:col>
      <xdr:colOff>123824</xdr:colOff>
      <xdr:row>753</xdr:row>
      <xdr:rowOff>98425</xdr:rowOff>
    </xdr:to>
    <xdr:pic>
      <xdr:nvPicPr>
        <xdr:cNvPr id="52" name="Picture 5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45176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747</xdr:row>
      <xdr:rowOff>0</xdr:rowOff>
    </xdr:from>
    <xdr:to>
      <xdr:col>3</xdr:col>
      <xdr:colOff>63500</xdr:colOff>
      <xdr:row>750</xdr:row>
      <xdr:rowOff>104775</xdr:rowOff>
    </xdr:to>
    <xdr:pic>
      <xdr:nvPicPr>
        <xdr:cNvPr id="5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44608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783</xdr:row>
      <xdr:rowOff>25400</xdr:rowOff>
    </xdr:from>
    <xdr:to>
      <xdr:col>2</xdr:col>
      <xdr:colOff>123824</xdr:colOff>
      <xdr:row>786</xdr:row>
      <xdr:rowOff>98425</xdr:rowOff>
    </xdr:to>
    <xdr:pic>
      <xdr:nvPicPr>
        <xdr:cNvPr id="54" name="Picture 5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51558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780</xdr:row>
      <xdr:rowOff>0</xdr:rowOff>
    </xdr:from>
    <xdr:to>
      <xdr:col>3</xdr:col>
      <xdr:colOff>63500</xdr:colOff>
      <xdr:row>783</xdr:row>
      <xdr:rowOff>104775</xdr:rowOff>
    </xdr:to>
    <xdr:pic>
      <xdr:nvPicPr>
        <xdr:cNvPr id="5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50990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816</xdr:row>
      <xdr:rowOff>25400</xdr:rowOff>
    </xdr:from>
    <xdr:to>
      <xdr:col>2</xdr:col>
      <xdr:colOff>123824</xdr:colOff>
      <xdr:row>819</xdr:row>
      <xdr:rowOff>98425</xdr:rowOff>
    </xdr:to>
    <xdr:pic>
      <xdr:nvPicPr>
        <xdr:cNvPr id="56" name="Picture 5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579403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813</xdr:row>
      <xdr:rowOff>0</xdr:rowOff>
    </xdr:from>
    <xdr:to>
      <xdr:col>3</xdr:col>
      <xdr:colOff>63500</xdr:colOff>
      <xdr:row>816</xdr:row>
      <xdr:rowOff>104775</xdr:rowOff>
    </xdr:to>
    <xdr:pic>
      <xdr:nvPicPr>
        <xdr:cNvPr id="5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573720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849</xdr:row>
      <xdr:rowOff>25400</xdr:rowOff>
    </xdr:from>
    <xdr:to>
      <xdr:col>2</xdr:col>
      <xdr:colOff>123824</xdr:colOff>
      <xdr:row>852</xdr:row>
      <xdr:rowOff>98425</xdr:rowOff>
    </xdr:to>
    <xdr:pic>
      <xdr:nvPicPr>
        <xdr:cNvPr id="58" name="Picture 5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64322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846</xdr:row>
      <xdr:rowOff>0</xdr:rowOff>
    </xdr:from>
    <xdr:to>
      <xdr:col>3</xdr:col>
      <xdr:colOff>63500</xdr:colOff>
      <xdr:row>849</xdr:row>
      <xdr:rowOff>104775</xdr:rowOff>
    </xdr:to>
    <xdr:pic>
      <xdr:nvPicPr>
        <xdr:cNvPr id="5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63753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882</xdr:row>
      <xdr:rowOff>25400</xdr:rowOff>
    </xdr:from>
    <xdr:to>
      <xdr:col>2</xdr:col>
      <xdr:colOff>123824</xdr:colOff>
      <xdr:row>885</xdr:row>
      <xdr:rowOff>98425</xdr:rowOff>
    </xdr:to>
    <xdr:pic>
      <xdr:nvPicPr>
        <xdr:cNvPr id="60" name="Picture 5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70703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879</xdr:row>
      <xdr:rowOff>0</xdr:rowOff>
    </xdr:from>
    <xdr:to>
      <xdr:col>3</xdr:col>
      <xdr:colOff>63500</xdr:colOff>
      <xdr:row>882</xdr:row>
      <xdr:rowOff>104775</xdr:rowOff>
    </xdr:to>
    <xdr:pic>
      <xdr:nvPicPr>
        <xdr:cNvPr id="6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70135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915</xdr:row>
      <xdr:rowOff>25400</xdr:rowOff>
    </xdr:from>
    <xdr:to>
      <xdr:col>2</xdr:col>
      <xdr:colOff>123824</xdr:colOff>
      <xdr:row>918</xdr:row>
      <xdr:rowOff>98425</xdr:rowOff>
    </xdr:to>
    <xdr:pic>
      <xdr:nvPicPr>
        <xdr:cNvPr id="62" name="Picture 6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77085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912</xdr:row>
      <xdr:rowOff>0</xdr:rowOff>
    </xdr:from>
    <xdr:to>
      <xdr:col>3</xdr:col>
      <xdr:colOff>63500</xdr:colOff>
      <xdr:row>915</xdr:row>
      <xdr:rowOff>104775</xdr:rowOff>
    </xdr:to>
    <xdr:pic>
      <xdr:nvPicPr>
        <xdr:cNvPr id="6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76517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948</xdr:row>
      <xdr:rowOff>25400</xdr:rowOff>
    </xdr:from>
    <xdr:to>
      <xdr:col>2</xdr:col>
      <xdr:colOff>123824</xdr:colOff>
      <xdr:row>951</xdr:row>
      <xdr:rowOff>98425</xdr:rowOff>
    </xdr:to>
    <xdr:pic>
      <xdr:nvPicPr>
        <xdr:cNvPr id="64" name="Picture 6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834673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945</xdr:row>
      <xdr:rowOff>0</xdr:rowOff>
    </xdr:from>
    <xdr:to>
      <xdr:col>3</xdr:col>
      <xdr:colOff>63500</xdr:colOff>
      <xdr:row>948</xdr:row>
      <xdr:rowOff>104775</xdr:rowOff>
    </xdr:to>
    <xdr:pic>
      <xdr:nvPicPr>
        <xdr:cNvPr id="6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828990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981</xdr:row>
      <xdr:rowOff>25400</xdr:rowOff>
    </xdr:from>
    <xdr:to>
      <xdr:col>2</xdr:col>
      <xdr:colOff>123824</xdr:colOff>
      <xdr:row>984</xdr:row>
      <xdr:rowOff>98425</xdr:rowOff>
    </xdr:to>
    <xdr:pic>
      <xdr:nvPicPr>
        <xdr:cNvPr id="66" name="Picture 6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89849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978</xdr:row>
      <xdr:rowOff>0</xdr:rowOff>
    </xdr:from>
    <xdr:to>
      <xdr:col>3</xdr:col>
      <xdr:colOff>63500</xdr:colOff>
      <xdr:row>981</xdr:row>
      <xdr:rowOff>104775</xdr:rowOff>
    </xdr:to>
    <xdr:pic>
      <xdr:nvPicPr>
        <xdr:cNvPr id="6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89280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1014</xdr:row>
      <xdr:rowOff>25400</xdr:rowOff>
    </xdr:from>
    <xdr:to>
      <xdr:col>2</xdr:col>
      <xdr:colOff>123824</xdr:colOff>
      <xdr:row>1017</xdr:row>
      <xdr:rowOff>98425</xdr:rowOff>
    </xdr:to>
    <xdr:pic>
      <xdr:nvPicPr>
        <xdr:cNvPr id="68" name="Picture 6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96230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1011</xdr:row>
      <xdr:rowOff>0</xdr:rowOff>
    </xdr:from>
    <xdr:to>
      <xdr:col>3</xdr:col>
      <xdr:colOff>63500</xdr:colOff>
      <xdr:row>1014</xdr:row>
      <xdr:rowOff>104775</xdr:rowOff>
    </xdr:to>
    <xdr:pic>
      <xdr:nvPicPr>
        <xdr:cNvPr id="6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95662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1285875</xdr:colOff>
      <xdr:row>3</xdr:row>
      <xdr:rowOff>6350</xdr:rowOff>
    </xdr:from>
    <xdr:to>
      <xdr:col>2</xdr:col>
      <xdr:colOff>85725</xdr:colOff>
      <xdr:row>6</xdr:row>
      <xdr:rowOff>79375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85875" y="549275"/>
          <a:ext cx="2114550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63500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0"/>
          <a:ext cx="49117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3</xdr:row>
      <xdr:rowOff>25400</xdr:rowOff>
    </xdr:from>
    <xdr:to>
      <xdr:col>1</xdr:col>
      <xdr:colOff>1733549</xdr:colOff>
      <xdr:row>6</xdr:row>
      <xdr:rowOff>98425</xdr:rowOff>
    </xdr:to>
    <xdr:pic>
      <xdr:nvPicPr>
        <xdr:cNvPr id="6" name="Picture 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5683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63500</xdr:colOff>
      <xdr:row>3</xdr:row>
      <xdr:rowOff>104775</xdr:rowOff>
    </xdr:to>
    <xdr:pic>
      <xdr:nvPicPr>
        <xdr:cNvPr id="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34</xdr:row>
      <xdr:rowOff>25400</xdr:rowOff>
    </xdr:from>
    <xdr:to>
      <xdr:col>1</xdr:col>
      <xdr:colOff>1733549</xdr:colOff>
      <xdr:row>37</xdr:row>
      <xdr:rowOff>98425</xdr:rowOff>
    </xdr:to>
    <xdr:pic>
      <xdr:nvPicPr>
        <xdr:cNvPr id="8" name="Picture 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6588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3</xdr:col>
      <xdr:colOff>63500</xdr:colOff>
      <xdr:row>34</xdr:row>
      <xdr:rowOff>104775</xdr:rowOff>
    </xdr:to>
    <xdr:pic>
      <xdr:nvPicPr>
        <xdr:cNvPr id="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6019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65</xdr:row>
      <xdr:rowOff>25400</xdr:rowOff>
    </xdr:from>
    <xdr:to>
      <xdr:col>1</xdr:col>
      <xdr:colOff>1733549</xdr:colOff>
      <xdr:row>68</xdr:row>
      <xdr:rowOff>98425</xdr:rowOff>
    </xdr:to>
    <xdr:pic>
      <xdr:nvPicPr>
        <xdr:cNvPr id="10" name="Picture 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26079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62</xdr:row>
      <xdr:rowOff>0</xdr:rowOff>
    </xdr:from>
    <xdr:to>
      <xdr:col>3</xdr:col>
      <xdr:colOff>63500</xdr:colOff>
      <xdr:row>65</xdr:row>
      <xdr:rowOff>104775</xdr:rowOff>
    </xdr:to>
    <xdr:pic>
      <xdr:nvPicPr>
        <xdr:cNvPr id="1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20396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96</xdr:row>
      <xdr:rowOff>25400</xdr:rowOff>
    </xdr:from>
    <xdr:to>
      <xdr:col>1</xdr:col>
      <xdr:colOff>1733549</xdr:colOff>
      <xdr:row>99</xdr:row>
      <xdr:rowOff>98425</xdr:rowOff>
    </xdr:to>
    <xdr:pic>
      <xdr:nvPicPr>
        <xdr:cNvPr id="12" name="Picture 1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86277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93</xdr:row>
      <xdr:rowOff>0</xdr:rowOff>
    </xdr:from>
    <xdr:to>
      <xdr:col>3</xdr:col>
      <xdr:colOff>63500</xdr:colOff>
      <xdr:row>96</xdr:row>
      <xdr:rowOff>104775</xdr:rowOff>
    </xdr:to>
    <xdr:pic>
      <xdr:nvPicPr>
        <xdr:cNvPr id="1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80594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127</xdr:row>
      <xdr:rowOff>25400</xdr:rowOff>
    </xdr:from>
    <xdr:to>
      <xdr:col>1</xdr:col>
      <xdr:colOff>1733549</xdr:colOff>
      <xdr:row>130</xdr:row>
      <xdr:rowOff>98425</xdr:rowOff>
    </xdr:to>
    <xdr:pic>
      <xdr:nvPicPr>
        <xdr:cNvPr id="14" name="Picture 1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246475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124</xdr:row>
      <xdr:rowOff>0</xdr:rowOff>
    </xdr:from>
    <xdr:to>
      <xdr:col>3</xdr:col>
      <xdr:colOff>63500</xdr:colOff>
      <xdr:row>127</xdr:row>
      <xdr:rowOff>104775</xdr:rowOff>
    </xdr:to>
    <xdr:pic>
      <xdr:nvPicPr>
        <xdr:cNvPr id="1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240792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158</xdr:row>
      <xdr:rowOff>25400</xdr:rowOff>
    </xdr:from>
    <xdr:to>
      <xdr:col>1</xdr:col>
      <xdr:colOff>1733549</xdr:colOff>
      <xdr:row>161</xdr:row>
      <xdr:rowOff>98425</xdr:rowOff>
    </xdr:to>
    <xdr:pic>
      <xdr:nvPicPr>
        <xdr:cNvPr id="16" name="Picture 1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306673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155</xdr:row>
      <xdr:rowOff>0</xdr:rowOff>
    </xdr:from>
    <xdr:to>
      <xdr:col>3</xdr:col>
      <xdr:colOff>63500</xdr:colOff>
      <xdr:row>158</xdr:row>
      <xdr:rowOff>104775</xdr:rowOff>
    </xdr:to>
    <xdr:pic>
      <xdr:nvPicPr>
        <xdr:cNvPr id="1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300990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189</xdr:row>
      <xdr:rowOff>25400</xdr:rowOff>
    </xdr:from>
    <xdr:to>
      <xdr:col>1</xdr:col>
      <xdr:colOff>1733549</xdr:colOff>
      <xdr:row>192</xdr:row>
      <xdr:rowOff>98425</xdr:rowOff>
    </xdr:to>
    <xdr:pic>
      <xdr:nvPicPr>
        <xdr:cNvPr id="18" name="Picture 1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36687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186</xdr:row>
      <xdr:rowOff>0</xdr:rowOff>
    </xdr:from>
    <xdr:to>
      <xdr:col>3</xdr:col>
      <xdr:colOff>63500</xdr:colOff>
      <xdr:row>189</xdr:row>
      <xdr:rowOff>104775</xdr:rowOff>
    </xdr:to>
    <xdr:pic>
      <xdr:nvPicPr>
        <xdr:cNvPr id="1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36118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222</xdr:row>
      <xdr:rowOff>25400</xdr:rowOff>
    </xdr:from>
    <xdr:to>
      <xdr:col>1</xdr:col>
      <xdr:colOff>1733549</xdr:colOff>
      <xdr:row>225</xdr:row>
      <xdr:rowOff>98425</xdr:rowOff>
    </xdr:to>
    <xdr:pic>
      <xdr:nvPicPr>
        <xdr:cNvPr id="20" name="Picture 1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3068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219</xdr:row>
      <xdr:rowOff>0</xdr:rowOff>
    </xdr:from>
    <xdr:to>
      <xdr:col>3</xdr:col>
      <xdr:colOff>63500</xdr:colOff>
      <xdr:row>222</xdr:row>
      <xdr:rowOff>104775</xdr:rowOff>
    </xdr:to>
    <xdr:pic>
      <xdr:nvPicPr>
        <xdr:cNvPr id="2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2500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255</xdr:row>
      <xdr:rowOff>25400</xdr:rowOff>
    </xdr:from>
    <xdr:to>
      <xdr:col>1</xdr:col>
      <xdr:colOff>1733549</xdr:colOff>
      <xdr:row>258</xdr:row>
      <xdr:rowOff>98425</xdr:rowOff>
    </xdr:to>
    <xdr:pic>
      <xdr:nvPicPr>
        <xdr:cNvPr id="22" name="Picture 2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252</xdr:row>
      <xdr:rowOff>0</xdr:rowOff>
    </xdr:from>
    <xdr:to>
      <xdr:col>3</xdr:col>
      <xdr:colOff>63500</xdr:colOff>
      <xdr:row>255</xdr:row>
      <xdr:rowOff>104775</xdr:rowOff>
    </xdr:to>
    <xdr:pic>
      <xdr:nvPicPr>
        <xdr:cNvPr id="2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288</xdr:row>
      <xdr:rowOff>25400</xdr:rowOff>
    </xdr:from>
    <xdr:to>
      <xdr:col>1</xdr:col>
      <xdr:colOff>1733549</xdr:colOff>
      <xdr:row>291</xdr:row>
      <xdr:rowOff>98425</xdr:rowOff>
    </xdr:to>
    <xdr:pic>
      <xdr:nvPicPr>
        <xdr:cNvPr id="24" name="Picture 2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558323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285</xdr:row>
      <xdr:rowOff>0</xdr:rowOff>
    </xdr:from>
    <xdr:to>
      <xdr:col>3</xdr:col>
      <xdr:colOff>63500</xdr:colOff>
      <xdr:row>288</xdr:row>
      <xdr:rowOff>104775</xdr:rowOff>
    </xdr:to>
    <xdr:pic>
      <xdr:nvPicPr>
        <xdr:cNvPr id="2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552640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321</xdr:row>
      <xdr:rowOff>25400</xdr:rowOff>
    </xdr:from>
    <xdr:to>
      <xdr:col>1</xdr:col>
      <xdr:colOff>1733549</xdr:colOff>
      <xdr:row>324</xdr:row>
      <xdr:rowOff>98425</xdr:rowOff>
    </xdr:to>
    <xdr:pic>
      <xdr:nvPicPr>
        <xdr:cNvPr id="26" name="Picture 2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62214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318</xdr:row>
      <xdr:rowOff>0</xdr:rowOff>
    </xdr:from>
    <xdr:to>
      <xdr:col>3</xdr:col>
      <xdr:colOff>63500</xdr:colOff>
      <xdr:row>321</xdr:row>
      <xdr:rowOff>104775</xdr:rowOff>
    </xdr:to>
    <xdr:pic>
      <xdr:nvPicPr>
        <xdr:cNvPr id="2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61645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354</xdr:row>
      <xdr:rowOff>25400</xdr:rowOff>
    </xdr:from>
    <xdr:to>
      <xdr:col>1</xdr:col>
      <xdr:colOff>1733549</xdr:colOff>
      <xdr:row>357</xdr:row>
      <xdr:rowOff>98425</xdr:rowOff>
    </xdr:to>
    <xdr:pic>
      <xdr:nvPicPr>
        <xdr:cNvPr id="28" name="Picture 2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68595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351</xdr:row>
      <xdr:rowOff>0</xdr:rowOff>
    </xdr:from>
    <xdr:to>
      <xdr:col>3</xdr:col>
      <xdr:colOff>63500</xdr:colOff>
      <xdr:row>354</xdr:row>
      <xdr:rowOff>104775</xdr:rowOff>
    </xdr:to>
    <xdr:pic>
      <xdr:nvPicPr>
        <xdr:cNvPr id="2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68027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387</xdr:row>
      <xdr:rowOff>25400</xdr:rowOff>
    </xdr:from>
    <xdr:to>
      <xdr:col>1</xdr:col>
      <xdr:colOff>1733549</xdr:colOff>
      <xdr:row>390</xdr:row>
      <xdr:rowOff>98425</xdr:rowOff>
    </xdr:to>
    <xdr:pic>
      <xdr:nvPicPr>
        <xdr:cNvPr id="30" name="Picture 2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74977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384</xdr:row>
      <xdr:rowOff>0</xdr:rowOff>
    </xdr:from>
    <xdr:to>
      <xdr:col>3</xdr:col>
      <xdr:colOff>63500</xdr:colOff>
      <xdr:row>387</xdr:row>
      <xdr:rowOff>104775</xdr:rowOff>
    </xdr:to>
    <xdr:pic>
      <xdr:nvPicPr>
        <xdr:cNvPr id="3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74409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420</xdr:row>
      <xdr:rowOff>25400</xdr:rowOff>
    </xdr:from>
    <xdr:to>
      <xdr:col>1</xdr:col>
      <xdr:colOff>1733549</xdr:colOff>
      <xdr:row>423</xdr:row>
      <xdr:rowOff>98425</xdr:rowOff>
    </xdr:to>
    <xdr:pic>
      <xdr:nvPicPr>
        <xdr:cNvPr id="32" name="Picture 3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813593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417</xdr:row>
      <xdr:rowOff>0</xdr:rowOff>
    </xdr:from>
    <xdr:to>
      <xdr:col>3</xdr:col>
      <xdr:colOff>63500</xdr:colOff>
      <xdr:row>420</xdr:row>
      <xdr:rowOff>104775</xdr:rowOff>
    </xdr:to>
    <xdr:pic>
      <xdr:nvPicPr>
        <xdr:cNvPr id="3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807910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453</xdr:row>
      <xdr:rowOff>25400</xdr:rowOff>
    </xdr:from>
    <xdr:to>
      <xdr:col>1</xdr:col>
      <xdr:colOff>1733549</xdr:colOff>
      <xdr:row>456</xdr:row>
      <xdr:rowOff>98425</xdr:rowOff>
    </xdr:to>
    <xdr:pic>
      <xdr:nvPicPr>
        <xdr:cNvPr id="34" name="Picture 3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87741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450</xdr:row>
      <xdr:rowOff>0</xdr:rowOff>
    </xdr:from>
    <xdr:to>
      <xdr:col>3</xdr:col>
      <xdr:colOff>63500</xdr:colOff>
      <xdr:row>453</xdr:row>
      <xdr:rowOff>104775</xdr:rowOff>
    </xdr:to>
    <xdr:pic>
      <xdr:nvPicPr>
        <xdr:cNvPr id="3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87172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486</xdr:row>
      <xdr:rowOff>25400</xdr:rowOff>
    </xdr:from>
    <xdr:to>
      <xdr:col>1</xdr:col>
      <xdr:colOff>1733549</xdr:colOff>
      <xdr:row>489</xdr:row>
      <xdr:rowOff>98425</xdr:rowOff>
    </xdr:to>
    <xdr:pic>
      <xdr:nvPicPr>
        <xdr:cNvPr id="36" name="Picture 3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94122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483</xdr:row>
      <xdr:rowOff>0</xdr:rowOff>
    </xdr:from>
    <xdr:to>
      <xdr:col>3</xdr:col>
      <xdr:colOff>63500</xdr:colOff>
      <xdr:row>486</xdr:row>
      <xdr:rowOff>104775</xdr:rowOff>
    </xdr:to>
    <xdr:pic>
      <xdr:nvPicPr>
        <xdr:cNvPr id="3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93554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519</xdr:row>
      <xdr:rowOff>25400</xdr:rowOff>
    </xdr:from>
    <xdr:to>
      <xdr:col>1</xdr:col>
      <xdr:colOff>1733549</xdr:colOff>
      <xdr:row>522</xdr:row>
      <xdr:rowOff>98425</xdr:rowOff>
    </xdr:to>
    <xdr:pic>
      <xdr:nvPicPr>
        <xdr:cNvPr id="38" name="Picture 3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00504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516</xdr:row>
      <xdr:rowOff>0</xdr:rowOff>
    </xdr:from>
    <xdr:to>
      <xdr:col>3</xdr:col>
      <xdr:colOff>63500</xdr:colOff>
      <xdr:row>519</xdr:row>
      <xdr:rowOff>104775</xdr:rowOff>
    </xdr:to>
    <xdr:pic>
      <xdr:nvPicPr>
        <xdr:cNvPr id="3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99936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552</xdr:row>
      <xdr:rowOff>25400</xdr:rowOff>
    </xdr:from>
    <xdr:to>
      <xdr:col>1</xdr:col>
      <xdr:colOff>1733549</xdr:colOff>
      <xdr:row>555</xdr:row>
      <xdr:rowOff>98425</xdr:rowOff>
    </xdr:to>
    <xdr:pic>
      <xdr:nvPicPr>
        <xdr:cNvPr id="40" name="Picture 3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068863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549</xdr:row>
      <xdr:rowOff>0</xdr:rowOff>
    </xdr:from>
    <xdr:to>
      <xdr:col>3</xdr:col>
      <xdr:colOff>63500</xdr:colOff>
      <xdr:row>552</xdr:row>
      <xdr:rowOff>104775</xdr:rowOff>
    </xdr:to>
    <xdr:pic>
      <xdr:nvPicPr>
        <xdr:cNvPr id="4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063180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585</xdr:row>
      <xdr:rowOff>25400</xdr:rowOff>
    </xdr:from>
    <xdr:to>
      <xdr:col>1</xdr:col>
      <xdr:colOff>1733549</xdr:colOff>
      <xdr:row>588</xdr:row>
      <xdr:rowOff>98425</xdr:rowOff>
    </xdr:to>
    <xdr:pic>
      <xdr:nvPicPr>
        <xdr:cNvPr id="42" name="Picture 4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13268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582</xdr:row>
      <xdr:rowOff>0</xdr:rowOff>
    </xdr:from>
    <xdr:to>
      <xdr:col>3</xdr:col>
      <xdr:colOff>63500</xdr:colOff>
      <xdr:row>585</xdr:row>
      <xdr:rowOff>104775</xdr:rowOff>
    </xdr:to>
    <xdr:pic>
      <xdr:nvPicPr>
        <xdr:cNvPr id="4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12699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618</xdr:row>
      <xdr:rowOff>25400</xdr:rowOff>
    </xdr:from>
    <xdr:to>
      <xdr:col>1</xdr:col>
      <xdr:colOff>1733549</xdr:colOff>
      <xdr:row>621</xdr:row>
      <xdr:rowOff>98425</xdr:rowOff>
    </xdr:to>
    <xdr:pic>
      <xdr:nvPicPr>
        <xdr:cNvPr id="44" name="Picture 4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19649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615</xdr:row>
      <xdr:rowOff>0</xdr:rowOff>
    </xdr:from>
    <xdr:to>
      <xdr:col>3</xdr:col>
      <xdr:colOff>63500</xdr:colOff>
      <xdr:row>618</xdr:row>
      <xdr:rowOff>104775</xdr:rowOff>
    </xdr:to>
    <xdr:pic>
      <xdr:nvPicPr>
        <xdr:cNvPr id="4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19081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651</xdr:row>
      <xdr:rowOff>25400</xdr:rowOff>
    </xdr:from>
    <xdr:to>
      <xdr:col>1</xdr:col>
      <xdr:colOff>1733549</xdr:colOff>
      <xdr:row>654</xdr:row>
      <xdr:rowOff>98425</xdr:rowOff>
    </xdr:to>
    <xdr:pic>
      <xdr:nvPicPr>
        <xdr:cNvPr id="46" name="Picture 4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26031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648</xdr:row>
      <xdr:rowOff>0</xdr:rowOff>
    </xdr:from>
    <xdr:to>
      <xdr:col>3</xdr:col>
      <xdr:colOff>63500</xdr:colOff>
      <xdr:row>651</xdr:row>
      <xdr:rowOff>104775</xdr:rowOff>
    </xdr:to>
    <xdr:pic>
      <xdr:nvPicPr>
        <xdr:cNvPr id="4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25463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684</xdr:row>
      <xdr:rowOff>25400</xdr:rowOff>
    </xdr:from>
    <xdr:to>
      <xdr:col>1</xdr:col>
      <xdr:colOff>1733549</xdr:colOff>
      <xdr:row>687</xdr:row>
      <xdr:rowOff>98425</xdr:rowOff>
    </xdr:to>
    <xdr:pic>
      <xdr:nvPicPr>
        <xdr:cNvPr id="48" name="Picture 4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324133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681</xdr:row>
      <xdr:rowOff>0</xdr:rowOff>
    </xdr:from>
    <xdr:to>
      <xdr:col>3</xdr:col>
      <xdr:colOff>63500</xdr:colOff>
      <xdr:row>684</xdr:row>
      <xdr:rowOff>104775</xdr:rowOff>
    </xdr:to>
    <xdr:pic>
      <xdr:nvPicPr>
        <xdr:cNvPr id="4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318450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717</xdr:row>
      <xdr:rowOff>25400</xdr:rowOff>
    </xdr:from>
    <xdr:to>
      <xdr:col>1</xdr:col>
      <xdr:colOff>1733549</xdr:colOff>
      <xdr:row>720</xdr:row>
      <xdr:rowOff>98425</xdr:rowOff>
    </xdr:to>
    <xdr:pic>
      <xdr:nvPicPr>
        <xdr:cNvPr id="50" name="Picture 4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38795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714</xdr:row>
      <xdr:rowOff>0</xdr:rowOff>
    </xdr:from>
    <xdr:to>
      <xdr:col>3</xdr:col>
      <xdr:colOff>63500</xdr:colOff>
      <xdr:row>717</xdr:row>
      <xdr:rowOff>104775</xdr:rowOff>
    </xdr:to>
    <xdr:pic>
      <xdr:nvPicPr>
        <xdr:cNvPr id="5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38226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750</xdr:row>
      <xdr:rowOff>25400</xdr:rowOff>
    </xdr:from>
    <xdr:to>
      <xdr:col>1</xdr:col>
      <xdr:colOff>1733549</xdr:colOff>
      <xdr:row>753</xdr:row>
      <xdr:rowOff>98425</xdr:rowOff>
    </xdr:to>
    <xdr:pic>
      <xdr:nvPicPr>
        <xdr:cNvPr id="52" name="Picture 5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45176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747</xdr:row>
      <xdr:rowOff>0</xdr:rowOff>
    </xdr:from>
    <xdr:to>
      <xdr:col>3</xdr:col>
      <xdr:colOff>63500</xdr:colOff>
      <xdr:row>750</xdr:row>
      <xdr:rowOff>104775</xdr:rowOff>
    </xdr:to>
    <xdr:pic>
      <xdr:nvPicPr>
        <xdr:cNvPr id="5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44608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783</xdr:row>
      <xdr:rowOff>25400</xdr:rowOff>
    </xdr:from>
    <xdr:to>
      <xdr:col>1</xdr:col>
      <xdr:colOff>1733549</xdr:colOff>
      <xdr:row>786</xdr:row>
      <xdr:rowOff>98425</xdr:rowOff>
    </xdr:to>
    <xdr:pic>
      <xdr:nvPicPr>
        <xdr:cNvPr id="54" name="Picture 5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51558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780</xdr:row>
      <xdr:rowOff>0</xdr:rowOff>
    </xdr:from>
    <xdr:to>
      <xdr:col>3</xdr:col>
      <xdr:colOff>63500</xdr:colOff>
      <xdr:row>783</xdr:row>
      <xdr:rowOff>104775</xdr:rowOff>
    </xdr:to>
    <xdr:pic>
      <xdr:nvPicPr>
        <xdr:cNvPr id="5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50990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816</xdr:row>
      <xdr:rowOff>25400</xdr:rowOff>
    </xdr:from>
    <xdr:to>
      <xdr:col>1</xdr:col>
      <xdr:colOff>1733549</xdr:colOff>
      <xdr:row>819</xdr:row>
      <xdr:rowOff>98425</xdr:rowOff>
    </xdr:to>
    <xdr:pic>
      <xdr:nvPicPr>
        <xdr:cNvPr id="56" name="Picture 5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579403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813</xdr:row>
      <xdr:rowOff>0</xdr:rowOff>
    </xdr:from>
    <xdr:to>
      <xdr:col>3</xdr:col>
      <xdr:colOff>63500</xdr:colOff>
      <xdr:row>816</xdr:row>
      <xdr:rowOff>104775</xdr:rowOff>
    </xdr:to>
    <xdr:pic>
      <xdr:nvPicPr>
        <xdr:cNvPr id="5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573720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849</xdr:row>
      <xdr:rowOff>25400</xdr:rowOff>
    </xdr:from>
    <xdr:to>
      <xdr:col>1</xdr:col>
      <xdr:colOff>1733549</xdr:colOff>
      <xdr:row>852</xdr:row>
      <xdr:rowOff>98425</xdr:rowOff>
    </xdr:to>
    <xdr:pic>
      <xdr:nvPicPr>
        <xdr:cNvPr id="58" name="Picture 5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64322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846</xdr:row>
      <xdr:rowOff>0</xdr:rowOff>
    </xdr:from>
    <xdr:to>
      <xdr:col>3</xdr:col>
      <xdr:colOff>63500</xdr:colOff>
      <xdr:row>849</xdr:row>
      <xdr:rowOff>104775</xdr:rowOff>
    </xdr:to>
    <xdr:pic>
      <xdr:nvPicPr>
        <xdr:cNvPr id="5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63753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882</xdr:row>
      <xdr:rowOff>25400</xdr:rowOff>
    </xdr:from>
    <xdr:to>
      <xdr:col>1</xdr:col>
      <xdr:colOff>1733549</xdr:colOff>
      <xdr:row>885</xdr:row>
      <xdr:rowOff>98425</xdr:rowOff>
    </xdr:to>
    <xdr:pic>
      <xdr:nvPicPr>
        <xdr:cNvPr id="60" name="Picture 5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70703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879</xdr:row>
      <xdr:rowOff>0</xdr:rowOff>
    </xdr:from>
    <xdr:to>
      <xdr:col>3</xdr:col>
      <xdr:colOff>63500</xdr:colOff>
      <xdr:row>882</xdr:row>
      <xdr:rowOff>104775</xdr:rowOff>
    </xdr:to>
    <xdr:pic>
      <xdr:nvPicPr>
        <xdr:cNvPr id="6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70135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915</xdr:row>
      <xdr:rowOff>25400</xdr:rowOff>
    </xdr:from>
    <xdr:to>
      <xdr:col>1</xdr:col>
      <xdr:colOff>1733549</xdr:colOff>
      <xdr:row>918</xdr:row>
      <xdr:rowOff>98425</xdr:rowOff>
    </xdr:to>
    <xdr:pic>
      <xdr:nvPicPr>
        <xdr:cNvPr id="62" name="Picture 6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77085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912</xdr:row>
      <xdr:rowOff>0</xdr:rowOff>
    </xdr:from>
    <xdr:to>
      <xdr:col>3</xdr:col>
      <xdr:colOff>63500</xdr:colOff>
      <xdr:row>915</xdr:row>
      <xdr:rowOff>104775</xdr:rowOff>
    </xdr:to>
    <xdr:pic>
      <xdr:nvPicPr>
        <xdr:cNvPr id="6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76517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948</xdr:row>
      <xdr:rowOff>25400</xdr:rowOff>
    </xdr:from>
    <xdr:to>
      <xdr:col>1</xdr:col>
      <xdr:colOff>1733549</xdr:colOff>
      <xdr:row>951</xdr:row>
      <xdr:rowOff>98425</xdr:rowOff>
    </xdr:to>
    <xdr:pic>
      <xdr:nvPicPr>
        <xdr:cNvPr id="64" name="Picture 6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834673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945</xdr:row>
      <xdr:rowOff>0</xdr:rowOff>
    </xdr:from>
    <xdr:to>
      <xdr:col>3</xdr:col>
      <xdr:colOff>63500</xdr:colOff>
      <xdr:row>948</xdr:row>
      <xdr:rowOff>104775</xdr:rowOff>
    </xdr:to>
    <xdr:pic>
      <xdr:nvPicPr>
        <xdr:cNvPr id="6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828990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981</xdr:row>
      <xdr:rowOff>25400</xdr:rowOff>
    </xdr:from>
    <xdr:to>
      <xdr:col>1</xdr:col>
      <xdr:colOff>1733549</xdr:colOff>
      <xdr:row>984</xdr:row>
      <xdr:rowOff>98425</xdr:rowOff>
    </xdr:to>
    <xdr:pic>
      <xdr:nvPicPr>
        <xdr:cNvPr id="66" name="Picture 6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89849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978</xdr:row>
      <xdr:rowOff>0</xdr:rowOff>
    </xdr:from>
    <xdr:to>
      <xdr:col>3</xdr:col>
      <xdr:colOff>63500</xdr:colOff>
      <xdr:row>981</xdr:row>
      <xdr:rowOff>104775</xdr:rowOff>
    </xdr:to>
    <xdr:pic>
      <xdr:nvPicPr>
        <xdr:cNvPr id="6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89280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1014</xdr:row>
      <xdr:rowOff>25400</xdr:rowOff>
    </xdr:from>
    <xdr:to>
      <xdr:col>1</xdr:col>
      <xdr:colOff>1733549</xdr:colOff>
      <xdr:row>1017</xdr:row>
      <xdr:rowOff>98425</xdr:rowOff>
    </xdr:to>
    <xdr:pic>
      <xdr:nvPicPr>
        <xdr:cNvPr id="68" name="Picture 6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96230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1011</xdr:row>
      <xdr:rowOff>0</xdr:rowOff>
    </xdr:from>
    <xdr:to>
      <xdr:col>3</xdr:col>
      <xdr:colOff>63500</xdr:colOff>
      <xdr:row>1014</xdr:row>
      <xdr:rowOff>104775</xdr:rowOff>
    </xdr:to>
    <xdr:pic>
      <xdr:nvPicPr>
        <xdr:cNvPr id="6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95662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1000125</xdr:colOff>
      <xdr:row>3</xdr:row>
      <xdr:rowOff>6350</xdr:rowOff>
    </xdr:from>
    <xdr:to>
      <xdr:col>2</xdr:col>
      <xdr:colOff>371475</xdr:colOff>
      <xdr:row>6</xdr:row>
      <xdr:rowOff>79375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0125" y="549275"/>
          <a:ext cx="2686050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63500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0"/>
          <a:ext cx="47498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3</xdr:row>
      <xdr:rowOff>25400</xdr:rowOff>
    </xdr:from>
    <xdr:to>
      <xdr:col>2</xdr:col>
      <xdr:colOff>257174</xdr:colOff>
      <xdr:row>6</xdr:row>
      <xdr:rowOff>98425</xdr:rowOff>
    </xdr:to>
    <xdr:pic>
      <xdr:nvPicPr>
        <xdr:cNvPr id="6" name="Picture 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5683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63500</xdr:colOff>
      <xdr:row>3</xdr:row>
      <xdr:rowOff>104775</xdr:rowOff>
    </xdr:to>
    <xdr:pic>
      <xdr:nvPicPr>
        <xdr:cNvPr id="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34</xdr:row>
      <xdr:rowOff>25400</xdr:rowOff>
    </xdr:from>
    <xdr:to>
      <xdr:col>2</xdr:col>
      <xdr:colOff>257174</xdr:colOff>
      <xdr:row>37</xdr:row>
      <xdr:rowOff>98425</xdr:rowOff>
    </xdr:to>
    <xdr:pic>
      <xdr:nvPicPr>
        <xdr:cNvPr id="8" name="Picture 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6588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3</xdr:col>
      <xdr:colOff>63500</xdr:colOff>
      <xdr:row>34</xdr:row>
      <xdr:rowOff>104775</xdr:rowOff>
    </xdr:to>
    <xdr:pic>
      <xdr:nvPicPr>
        <xdr:cNvPr id="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6019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65</xdr:row>
      <xdr:rowOff>25400</xdr:rowOff>
    </xdr:from>
    <xdr:to>
      <xdr:col>2</xdr:col>
      <xdr:colOff>257174</xdr:colOff>
      <xdr:row>68</xdr:row>
      <xdr:rowOff>98425</xdr:rowOff>
    </xdr:to>
    <xdr:pic>
      <xdr:nvPicPr>
        <xdr:cNvPr id="10" name="Picture 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26079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62</xdr:row>
      <xdr:rowOff>0</xdr:rowOff>
    </xdr:from>
    <xdr:to>
      <xdr:col>3</xdr:col>
      <xdr:colOff>63500</xdr:colOff>
      <xdr:row>65</xdr:row>
      <xdr:rowOff>104775</xdr:rowOff>
    </xdr:to>
    <xdr:pic>
      <xdr:nvPicPr>
        <xdr:cNvPr id="1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20396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96</xdr:row>
      <xdr:rowOff>25400</xdr:rowOff>
    </xdr:from>
    <xdr:to>
      <xdr:col>2</xdr:col>
      <xdr:colOff>257174</xdr:colOff>
      <xdr:row>99</xdr:row>
      <xdr:rowOff>98425</xdr:rowOff>
    </xdr:to>
    <xdr:pic>
      <xdr:nvPicPr>
        <xdr:cNvPr id="12" name="Picture 1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86277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93</xdr:row>
      <xdr:rowOff>0</xdr:rowOff>
    </xdr:from>
    <xdr:to>
      <xdr:col>3</xdr:col>
      <xdr:colOff>63500</xdr:colOff>
      <xdr:row>96</xdr:row>
      <xdr:rowOff>104775</xdr:rowOff>
    </xdr:to>
    <xdr:pic>
      <xdr:nvPicPr>
        <xdr:cNvPr id="1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80594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127</xdr:row>
      <xdr:rowOff>25400</xdr:rowOff>
    </xdr:from>
    <xdr:to>
      <xdr:col>2</xdr:col>
      <xdr:colOff>257174</xdr:colOff>
      <xdr:row>130</xdr:row>
      <xdr:rowOff>98425</xdr:rowOff>
    </xdr:to>
    <xdr:pic>
      <xdr:nvPicPr>
        <xdr:cNvPr id="14" name="Picture 1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246475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124</xdr:row>
      <xdr:rowOff>0</xdr:rowOff>
    </xdr:from>
    <xdr:to>
      <xdr:col>3</xdr:col>
      <xdr:colOff>63500</xdr:colOff>
      <xdr:row>127</xdr:row>
      <xdr:rowOff>104775</xdr:rowOff>
    </xdr:to>
    <xdr:pic>
      <xdr:nvPicPr>
        <xdr:cNvPr id="1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240792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158</xdr:row>
      <xdr:rowOff>25400</xdr:rowOff>
    </xdr:from>
    <xdr:to>
      <xdr:col>2</xdr:col>
      <xdr:colOff>257174</xdr:colOff>
      <xdr:row>161</xdr:row>
      <xdr:rowOff>98425</xdr:rowOff>
    </xdr:to>
    <xdr:pic>
      <xdr:nvPicPr>
        <xdr:cNvPr id="16" name="Picture 1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306673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155</xdr:row>
      <xdr:rowOff>0</xdr:rowOff>
    </xdr:from>
    <xdr:to>
      <xdr:col>3</xdr:col>
      <xdr:colOff>63500</xdr:colOff>
      <xdr:row>158</xdr:row>
      <xdr:rowOff>104775</xdr:rowOff>
    </xdr:to>
    <xdr:pic>
      <xdr:nvPicPr>
        <xdr:cNvPr id="1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300990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189</xdr:row>
      <xdr:rowOff>25400</xdr:rowOff>
    </xdr:from>
    <xdr:to>
      <xdr:col>2</xdr:col>
      <xdr:colOff>257174</xdr:colOff>
      <xdr:row>192</xdr:row>
      <xdr:rowOff>98425</xdr:rowOff>
    </xdr:to>
    <xdr:pic>
      <xdr:nvPicPr>
        <xdr:cNvPr id="18" name="Picture 1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36687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186</xdr:row>
      <xdr:rowOff>0</xdr:rowOff>
    </xdr:from>
    <xdr:to>
      <xdr:col>3</xdr:col>
      <xdr:colOff>63500</xdr:colOff>
      <xdr:row>189</xdr:row>
      <xdr:rowOff>104775</xdr:rowOff>
    </xdr:to>
    <xdr:pic>
      <xdr:nvPicPr>
        <xdr:cNvPr id="1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36118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222</xdr:row>
      <xdr:rowOff>25400</xdr:rowOff>
    </xdr:from>
    <xdr:to>
      <xdr:col>2</xdr:col>
      <xdr:colOff>257174</xdr:colOff>
      <xdr:row>225</xdr:row>
      <xdr:rowOff>98425</xdr:rowOff>
    </xdr:to>
    <xdr:pic>
      <xdr:nvPicPr>
        <xdr:cNvPr id="20" name="Picture 1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3068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219</xdr:row>
      <xdr:rowOff>0</xdr:rowOff>
    </xdr:from>
    <xdr:to>
      <xdr:col>3</xdr:col>
      <xdr:colOff>63500</xdr:colOff>
      <xdr:row>222</xdr:row>
      <xdr:rowOff>104775</xdr:rowOff>
    </xdr:to>
    <xdr:pic>
      <xdr:nvPicPr>
        <xdr:cNvPr id="2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2500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255</xdr:row>
      <xdr:rowOff>25400</xdr:rowOff>
    </xdr:from>
    <xdr:to>
      <xdr:col>2</xdr:col>
      <xdr:colOff>257174</xdr:colOff>
      <xdr:row>258</xdr:row>
      <xdr:rowOff>98425</xdr:rowOff>
    </xdr:to>
    <xdr:pic>
      <xdr:nvPicPr>
        <xdr:cNvPr id="22" name="Picture 2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49450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252</xdr:row>
      <xdr:rowOff>0</xdr:rowOff>
    </xdr:from>
    <xdr:to>
      <xdr:col>3</xdr:col>
      <xdr:colOff>63500</xdr:colOff>
      <xdr:row>255</xdr:row>
      <xdr:rowOff>104775</xdr:rowOff>
    </xdr:to>
    <xdr:pic>
      <xdr:nvPicPr>
        <xdr:cNvPr id="2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48882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288</xdr:row>
      <xdr:rowOff>25400</xdr:rowOff>
    </xdr:from>
    <xdr:to>
      <xdr:col>2</xdr:col>
      <xdr:colOff>257174</xdr:colOff>
      <xdr:row>291</xdr:row>
      <xdr:rowOff>98425</xdr:rowOff>
    </xdr:to>
    <xdr:pic>
      <xdr:nvPicPr>
        <xdr:cNvPr id="24" name="Picture 2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558323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285</xdr:row>
      <xdr:rowOff>0</xdr:rowOff>
    </xdr:from>
    <xdr:to>
      <xdr:col>3</xdr:col>
      <xdr:colOff>63500</xdr:colOff>
      <xdr:row>288</xdr:row>
      <xdr:rowOff>104775</xdr:rowOff>
    </xdr:to>
    <xdr:pic>
      <xdr:nvPicPr>
        <xdr:cNvPr id="2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552640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321</xdr:row>
      <xdr:rowOff>25400</xdr:rowOff>
    </xdr:from>
    <xdr:to>
      <xdr:col>2</xdr:col>
      <xdr:colOff>257174</xdr:colOff>
      <xdr:row>324</xdr:row>
      <xdr:rowOff>98425</xdr:rowOff>
    </xdr:to>
    <xdr:pic>
      <xdr:nvPicPr>
        <xdr:cNvPr id="26" name="Picture 2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62214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318</xdr:row>
      <xdr:rowOff>0</xdr:rowOff>
    </xdr:from>
    <xdr:to>
      <xdr:col>3</xdr:col>
      <xdr:colOff>63500</xdr:colOff>
      <xdr:row>321</xdr:row>
      <xdr:rowOff>104775</xdr:rowOff>
    </xdr:to>
    <xdr:pic>
      <xdr:nvPicPr>
        <xdr:cNvPr id="2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61645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354</xdr:row>
      <xdr:rowOff>25400</xdr:rowOff>
    </xdr:from>
    <xdr:to>
      <xdr:col>2</xdr:col>
      <xdr:colOff>257174</xdr:colOff>
      <xdr:row>357</xdr:row>
      <xdr:rowOff>98425</xdr:rowOff>
    </xdr:to>
    <xdr:pic>
      <xdr:nvPicPr>
        <xdr:cNvPr id="28" name="Picture 2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68595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351</xdr:row>
      <xdr:rowOff>0</xdr:rowOff>
    </xdr:from>
    <xdr:to>
      <xdr:col>3</xdr:col>
      <xdr:colOff>63500</xdr:colOff>
      <xdr:row>354</xdr:row>
      <xdr:rowOff>104775</xdr:rowOff>
    </xdr:to>
    <xdr:pic>
      <xdr:nvPicPr>
        <xdr:cNvPr id="2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68027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387</xdr:row>
      <xdr:rowOff>25400</xdr:rowOff>
    </xdr:from>
    <xdr:to>
      <xdr:col>2</xdr:col>
      <xdr:colOff>257174</xdr:colOff>
      <xdr:row>390</xdr:row>
      <xdr:rowOff>98425</xdr:rowOff>
    </xdr:to>
    <xdr:pic>
      <xdr:nvPicPr>
        <xdr:cNvPr id="30" name="Picture 2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74977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384</xdr:row>
      <xdr:rowOff>0</xdr:rowOff>
    </xdr:from>
    <xdr:to>
      <xdr:col>3</xdr:col>
      <xdr:colOff>63500</xdr:colOff>
      <xdr:row>387</xdr:row>
      <xdr:rowOff>104775</xdr:rowOff>
    </xdr:to>
    <xdr:pic>
      <xdr:nvPicPr>
        <xdr:cNvPr id="3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74409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420</xdr:row>
      <xdr:rowOff>25400</xdr:rowOff>
    </xdr:from>
    <xdr:to>
      <xdr:col>2</xdr:col>
      <xdr:colOff>257174</xdr:colOff>
      <xdr:row>423</xdr:row>
      <xdr:rowOff>98425</xdr:rowOff>
    </xdr:to>
    <xdr:pic>
      <xdr:nvPicPr>
        <xdr:cNvPr id="32" name="Picture 3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813593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417</xdr:row>
      <xdr:rowOff>0</xdr:rowOff>
    </xdr:from>
    <xdr:to>
      <xdr:col>3</xdr:col>
      <xdr:colOff>63500</xdr:colOff>
      <xdr:row>420</xdr:row>
      <xdr:rowOff>104775</xdr:rowOff>
    </xdr:to>
    <xdr:pic>
      <xdr:nvPicPr>
        <xdr:cNvPr id="3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807910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453</xdr:row>
      <xdr:rowOff>25400</xdr:rowOff>
    </xdr:from>
    <xdr:to>
      <xdr:col>2</xdr:col>
      <xdr:colOff>257174</xdr:colOff>
      <xdr:row>456</xdr:row>
      <xdr:rowOff>98425</xdr:rowOff>
    </xdr:to>
    <xdr:pic>
      <xdr:nvPicPr>
        <xdr:cNvPr id="34" name="Picture 3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87741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450</xdr:row>
      <xdr:rowOff>0</xdr:rowOff>
    </xdr:from>
    <xdr:to>
      <xdr:col>3</xdr:col>
      <xdr:colOff>63500</xdr:colOff>
      <xdr:row>453</xdr:row>
      <xdr:rowOff>104775</xdr:rowOff>
    </xdr:to>
    <xdr:pic>
      <xdr:nvPicPr>
        <xdr:cNvPr id="3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87172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486</xdr:row>
      <xdr:rowOff>25400</xdr:rowOff>
    </xdr:from>
    <xdr:to>
      <xdr:col>2</xdr:col>
      <xdr:colOff>257174</xdr:colOff>
      <xdr:row>489</xdr:row>
      <xdr:rowOff>98425</xdr:rowOff>
    </xdr:to>
    <xdr:pic>
      <xdr:nvPicPr>
        <xdr:cNvPr id="36" name="Picture 3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94122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483</xdr:row>
      <xdr:rowOff>0</xdr:rowOff>
    </xdr:from>
    <xdr:to>
      <xdr:col>3</xdr:col>
      <xdr:colOff>63500</xdr:colOff>
      <xdr:row>486</xdr:row>
      <xdr:rowOff>104775</xdr:rowOff>
    </xdr:to>
    <xdr:pic>
      <xdr:nvPicPr>
        <xdr:cNvPr id="3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93554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519</xdr:row>
      <xdr:rowOff>25400</xdr:rowOff>
    </xdr:from>
    <xdr:to>
      <xdr:col>2</xdr:col>
      <xdr:colOff>257174</xdr:colOff>
      <xdr:row>522</xdr:row>
      <xdr:rowOff>98425</xdr:rowOff>
    </xdr:to>
    <xdr:pic>
      <xdr:nvPicPr>
        <xdr:cNvPr id="38" name="Picture 3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00504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516</xdr:row>
      <xdr:rowOff>0</xdr:rowOff>
    </xdr:from>
    <xdr:to>
      <xdr:col>3</xdr:col>
      <xdr:colOff>63500</xdr:colOff>
      <xdr:row>519</xdr:row>
      <xdr:rowOff>104775</xdr:rowOff>
    </xdr:to>
    <xdr:pic>
      <xdr:nvPicPr>
        <xdr:cNvPr id="3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99936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552</xdr:row>
      <xdr:rowOff>25400</xdr:rowOff>
    </xdr:from>
    <xdr:to>
      <xdr:col>2</xdr:col>
      <xdr:colOff>257174</xdr:colOff>
      <xdr:row>555</xdr:row>
      <xdr:rowOff>98425</xdr:rowOff>
    </xdr:to>
    <xdr:pic>
      <xdr:nvPicPr>
        <xdr:cNvPr id="40" name="Picture 3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068863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549</xdr:row>
      <xdr:rowOff>0</xdr:rowOff>
    </xdr:from>
    <xdr:to>
      <xdr:col>3</xdr:col>
      <xdr:colOff>63500</xdr:colOff>
      <xdr:row>552</xdr:row>
      <xdr:rowOff>104775</xdr:rowOff>
    </xdr:to>
    <xdr:pic>
      <xdr:nvPicPr>
        <xdr:cNvPr id="4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063180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585</xdr:row>
      <xdr:rowOff>25400</xdr:rowOff>
    </xdr:from>
    <xdr:to>
      <xdr:col>2</xdr:col>
      <xdr:colOff>257174</xdr:colOff>
      <xdr:row>588</xdr:row>
      <xdr:rowOff>98425</xdr:rowOff>
    </xdr:to>
    <xdr:pic>
      <xdr:nvPicPr>
        <xdr:cNvPr id="42" name="Picture 4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13268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582</xdr:row>
      <xdr:rowOff>0</xdr:rowOff>
    </xdr:from>
    <xdr:to>
      <xdr:col>3</xdr:col>
      <xdr:colOff>63500</xdr:colOff>
      <xdr:row>585</xdr:row>
      <xdr:rowOff>104775</xdr:rowOff>
    </xdr:to>
    <xdr:pic>
      <xdr:nvPicPr>
        <xdr:cNvPr id="4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12699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618</xdr:row>
      <xdr:rowOff>25400</xdr:rowOff>
    </xdr:from>
    <xdr:to>
      <xdr:col>2</xdr:col>
      <xdr:colOff>257174</xdr:colOff>
      <xdr:row>621</xdr:row>
      <xdr:rowOff>98425</xdr:rowOff>
    </xdr:to>
    <xdr:pic>
      <xdr:nvPicPr>
        <xdr:cNvPr id="44" name="Picture 4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19649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615</xdr:row>
      <xdr:rowOff>0</xdr:rowOff>
    </xdr:from>
    <xdr:to>
      <xdr:col>3</xdr:col>
      <xdr:colOff>63500</xdr:colOff>
      <xdr:row>618</xdr:row>
      <xdr:rowOff>104775</xdr:rowOff>
    </xdr:to>
    <xdr:pic>
      <xdr:nvPicPr>
        <xdr:cNvPr id="4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19081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651</xdr:row>
      <xdr:rowOff>25400</xdr:rowOff>
    </xdr:from>
    <xdr:to>
      <xdr:col>2</xdr:col>
      <xdr:colOff>257174</xdr:colOff>
      <xdr:row>654</xdr:row>
      <xdr:rowOff>98425</xdr:rowOff>
    </xdr:to>
    <xdr:pic>
      <xdr:nvPicPr>
        <xdr:cNvPr id="46" name="Picture 4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26031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648</xdr:row>
      <xdr:rowOff>0</xdr:rowOff>
    </xdr:from>
    <xdr:to>
      <xdr:col>3</xdr:col>
      <xdr:colOff>63500</xdr:colOff>
      <xdr:row>651</xdr:row>
      <xdr:rowOff>104775</xdr:rowOff>
    </xdr:to>
    <xdr:pic>
      <xdr:nvPicPr>
        <xdr:cNvPr id="4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25463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684</xdr:row>
      <xdr:rowOff>25400</xdr:rowOff>
    </xdr:from>
    <xdr:to>
      <xdr:col>2</xdr:col>
      <xdr:colOff>257174</xdr:colOff>
      <xdr:row>687</xdr:row>
      <xdr:rowOff>98425</xdr:rowOff>
    </xdr:to>
    <xdr:pic>
      <xdr:nvPicPr>
        <xdr:cNvPr id="48" name="Picture 4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324133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681</xdr:row>
      <xdr:rowOff>0</xdr:rowOff>
    </xdr:from>
    <xdr:to>
      <xdr:col>3</xdr:col>
      <xdr:colOff>63500</xdr:colOff>
      <xdr:row>684</xdr:row>
      <xdr:rowOff>104775</xdr:rowOff>
    </xdr:to>
    <xdr:pic>
      <xdr:nvPicPr>
        <xdr:cNvPr id="4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318450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717</xdr:row>
      <xdr:rowOff>25400</xdr:rowOff>
    </xdr:from>
    <xdr:to>
      <xdr:col>2</xdr:col>
      <xdr:colOff>257174</xdr:colOff>
      <xdr:row>720</xdr:row>
      <xdr:rowOff>98425</xdr:rowOff>
    </xdr:to>
    <xdr:pic>
      <xdr:nvPicPr>
        <xdr:cNvPr id="50" name="Picture 4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38795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714</xdr:row>
      <xdr:rowOff>0</xdr:rowOff>
    </xdr:from>
    <xdr:to>
      <xdr:col>3</xdr:col>
      <xdr:colOff>63500</xdr:colOff>
      <xdr:row>717</xdr:row>
      <xdr:rowOff>104775</xdr:rowOff>
    </xdr:to>
    <xdr:pic>
      <xdr:nvPicPr>
        <xdr:cNvPr id="5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38226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750</xdr:row>
      <xdr:rowOff>25400</xdr:rowOff>
    </xdr:from>
    <xdr:to>
      <xdr:col>2</xdr:col>
      <xdr:colOff>257174</xdr:colOff>
      <xdr:row>753</xdr:row>
      <xdr:rowOff>98425</xdr:rowOff>
    </xdr:to>
    <xdr:pic>
      <xdr:nvPicPr>
        <xdr:cNvPr id="52" name="Picture 5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45176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747</xdr:row>
      <xdr:rowOff>0</xdr:rowOff>
    </xdr:from>
    <xdr:to>
      <xdr:col>3</xdr:col>
      <xdr:colOff>63500</xdr:colOff>
      <xdr:row>750</xdr:row>
      <xdr:rowOff>104775</xdr:rowOff>
    </xdr:to>
    <xdr:pic>
      <xdr:nvPicPr>
        <xdr:cNvPr id="5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44608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783</xdr:row>
      <xdr:rowOff>25400</xdr:rowOff>
    </xdr:from>
    <xdr:to>
      <xdr:col>2</xdr:col>
      <xdr:colOff>257174</xdr:colOff>
      <xdr:row>786</xdr:row>
      <xdr:rowOff>98425</xdr:rowOff>
    </xdr:to>
    <xdr:pic>
      <xdr:nvPicPr>
        <xdr:cNvPr id="54" name="Picture 5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51558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780</xdr:row>
      <xdr:rowOff>0</xdr:rowOff>
    </xdr:from>
    <xdr:to>
      <xdr:col>3</xdr:col>
      <xdr:colOff>63500</xdr:colOff>
      <xdr:row>783</xdr:row>
      <xdr:rowOff>104775</xdr:rowOff>
    </xdr:to>
    <xdr:pic>
      <xdr:nvPicPr>
        <xdr:cNvPr id="5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50990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816</xdr:row>
      <xdr:rowOff>25400</xdr:rowOff>
    </xdr:from>
    <xdr:to>
      <xdr:col>2</xdr:col>
      <xdr:colOff>257174</xdr:colOff>
      <xdr:row>819</xdr:row>
      <xdr:rowOff>98425</xdr:rowOff>
    </xdr:to>
    <xdr:pic>
      <xdr:nvPicPr>
        <xdr:cNvPr id="56" name="Picture 5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579403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813</xdr:row>
      <xdr:rowOff>0</xdr:rowOff>
    </xdr:from>
    <xdr:to>
      <xdr:col>3</xdr:col>
      <xdr:colOff>63500</xdr:colOff>
      <xdr:row>816</xdr:row>
      <xdr:rowOff>104775</xdr:rowOff>
    </xdr:to>
    <xdr:pic>
      <xdr:nvPicPr>
        <xdr:cNvPr id="5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573720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849</xdr:row>
      <xdr:rowOff>25400</xdr:rowOff>
    </xdr:from>
    <xdr:to>
      <xdr:col>2</xdr:col>
      <xdr:colOff>257174</xdr:colOff>
      <xdr:row>852</xdr:row>
      <xdr:rowOff>98425</xdr:rowOff>
    </xdr:to>
    <xdr:pic>
      <xdr:nvPicPr>
        <xdr:cNvPr id="58" name="Picture 5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64322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846</xdr:row>
      <xdr:rowOff>0</xdr:rowOff>
    </xdr:from>
    <xdr:to>
      <xdr:col>3</xdr:col>
      <xdr:colOff>63500</xdr:colOff>
      <xdr:row>849</xdr:row>
      <xdr:rowOff>104775</xdr:rowOff>
    </xdr:to>
    <xdr:pic>
      <xdr:nvPicPr>
        <xdr:cNvPr id="5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63753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882</xdr:row>
      <xdr:rowOff>25400</xdr:rowOff>
    </xdr:from>
    <xdr:to>
      <xdr:col>2</xdr:col>
      <xdr:colOff>257174</xdr:colOff>
      <xdr:row>885</xdr:row>
      <xdr:rowOff>98425</xdr:rowOff>
    </xdr:to>
    <xdr:pic>
      <xdr:nvPicPr>
        <xdr:cNvPr id="60" name="Picture 59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70703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879</xdr:row>
      <xdr:rowOff>0</xdr:rowOff>
    </xdr:from>
    <xdr:to>
      <xdr:col>3</xdr:col>
      <xdr:colOff>63500</xdr:colOff>
      <xdr:row>882</xdr:row>
      <xdr:rowOff>104775</xdr:rowOff>
    </xdr:to>
    <xdr:pic>
      <xdr:nvPicPr>
        <xdr:cNvPr id="61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70135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915</xdr:row>
      <xdr:rowOff>25400</xdr:rowOff>
    </xdr:from>
    <xdr:to>
      <xdr:col>2</xdr:col>
      <xdr:colOff>257174</xdr:colOff>
      <xdr:row>918</xdr:row>
      <xdr:rowOff>98425</xdr:rowOff>
    </xdr:to>
    <xdr:pic>
      <xdr:nvPicPr>
        <xdr:cNvPr id="62" name="Picture 6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770856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912</xdr:row>
      <xdr:rowOff>0</xdr:rowOff>
    </xdr:from>
    <xdr:to>
      <xdr:col>3</xdr:col>
      <xdr:colOff>63500</xdr:colOff>
      <xdr:row>915</xdr:row>
      <xdr:rowOff>104775</xdr:rowOff>
    </xdr:to>
    <xdr:pic>
      <xdr:nvPicPr>
        <xdr:cNvPr id="6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765173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948</xdr:row>
      <xdr:rowOff>25400</xdr:rowOff>
    </xdr:from>
    <xdr:to>
      <xdr:col>2</xdr:col>
      <xdr:colOff>257174</xdr:colOff>
      <xdr:row>951</xdr:row>
      <xdr:rowOff>98425</xdr:rowOff>
    </xdr:to>
    <xdr:pic>
      <xdr:nvPicPr>
        <xdr:cNvPr id="64" name="Picture 6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834673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945</xdr:row>
      <xdr:rowOff>0</xdr:rowOff>
    </xdr:from>
    <xdr:to>
      <xdr:col>3</xdr:col>
      <xdr:colOff>63500</xdr:colOff>
      <xdr:row>948</xdr:row>
      <xdr:rowOff>104775</xdr:rowOff>
    </xdr:to>
    <xdr:pic>
      <xdr:nvPicPr>
        <xdr:cNvPr id="6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828990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981</xdr:row>
      <xdr:rowOff>25400</xdr:rowOff>
    </xdr:from>
    <xdr:to>
      <xdr:col>2</xdr:col>
      <xdr:colOff>257174</xdr:colOff>
      <xdr:row>984</xdr:row>
      <xdr:rowOff>98425</xdr:rowOff>
    </xdr:to>
    <xdr:pic>
      <xdr:nvPicPr>
        <xdr:cNvPr id="66" name="Picture 6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8984912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978</xdr:row>
      <xdr:rowOff>0</xdr:rowOff>
    </xdr:from>
    <xdr:to>
      <xdr:col>3</xdr:col>
      <xdr:colOff>63500</xdr:colOff>
      <xdr:row>981</xdr:row>
      <xdr:rowOff>104775</xdr:rowOff>
    </xdr:to>
    <xdr:pic>
      <xdr:nvPicPr>
        <xdr:cNvPr id="6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8928080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1238249</xdr:colOff>
      <xdr:row>1014</xdr:row>
      <xdr:rowOff>25400</xdr:rowOff>
    </xdr:from>
    <xdr:to>
      <xdr:col>2</xdr:col>
      <xdr:colOff>257174</xdr:colOff>
      <xdr:row>1017</xdr:row>
      <xdr:rowOff>98425</xdr:rowOff>
    </xdr:to>
    <xdr:pic>
      <xdr:nvPicPr>
        <xdr:cNvPr id="68" name="Picture 67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49" y="196230875"/>
          <a:ext cx="2047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1011</xdr:row>
      <xdr:rowOff>0</xdr:rowOff>
    </xdr:from>
    <xdr:to>
      <xdr:col>3</xdr:col>
      <xdr:colOff>63500</xdr:colOff>
      <xdr:row>1014</xdr:row>
      <xdr:rowOff>104775</xdr:rowOff>
    </xdr:to>
    <xdr:pic>
      <xdr:nvPicPr>
        <xdr:cNvPr id="69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195662550"/>
          <a:ext cx="4549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695324</xdr:colOff>
      <xdr:row>2</xdr:row>
      <xdr:rowOff>130175</xdr:rowOff>
    </xdr:from>
    <xdr:to>
      <xdr:col>2</xdr:col>
      <xdr:colOff>57149</xdr:colOff>
      <xdr:row>6</xdr:row>
      <xdr:rowOff>22225</xdr:rowOff>
    </xdr:to>
    <xdr:pic>
      <xdr:nvPicPr>
        <xdr:cNvPr id="2" name="Picture 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5324" y="479425"/>
          <a:ext cx="2584450" cy="5905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63500</xdr:colOff>
      <xdr:row>3</xdr:row>
      <xdr:rowOff>104775</xdr:rowOff>
    </xdr:to>
    <xdr:pic>
      <xdr:nvPicPr>
        <xdr:cNvPr id="3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0" y="0"/>
          <a:ext cx="36988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933450</xdr:colOff>
      <xdr:row>2</xdr:row>
      <xdr:rowOff>149225</xdr:rowOff>
    </xdr:from>
    <xdr:to>
      <xdr:col>1</xdr:col>
      <xdr:colOff>1733550</xdr:colOff>
      <xdr:row>6</xdr:row>
      <xdr:rowOff>41275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33450" y="511175"/>
          <a:ext cx="282892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419100</xdr:colOff>
      <xdr:row>0</xdr:row>
      <xdr:rowOff>0</xdr:rowOff>
    </xdr:from>
    <xdr:to>
      <xdr:col>2</xdr:col>
      <xdr:colOff>561975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419100" y="0"/>
          <a:ext cx="39433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2</xdr:row>
      <xdr:rowOff>168275</xdr:rowOff>
    </xdr:from>
    <xdr:to>
      <xdr:col>1</xdr:col>
      <xdr:colOff>1704975</xdr:colOff>
      <xdr:row>6</xdr:row>
      <xdr:rowOff>60325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530225"/>
          <a:ext cx="221932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36385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1438275</xdr:colOff>
      <xdr:row>2</xdr:row>
      <xdr:rowOff>168275</xdr:rowOff>
    </xdr:from>
    <xdr:to>
      <xdr:col>1</xdr:col>
      <xdr:colOff>1495425</xdr:colOff>
      <xdr:row>6</xdr:row>
      <xdr:rowOff>60325</xdr:rowOff>
    </xdr:to>
    <xdr:pic>
      <xdr:nvPicPr>
        <xdr:cNvPr id="6" name="Picture 5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530225"/>
          <a:ext cx="221932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7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676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1190625</xdr:colOff>
      <xdr:row>2</xdr:row>
      <xdr:rowOff>168275</xdr:rowOff>
    </xdr:from>
    <xdr:to>
      <xdr:col>1</xdr:col>
      <xdr:colOff>1371600</xdr:colOff>
      <xdr:row>6</xdr:row>
      <xdr:rowOff>60325</xdr:rowOff>
    </xdr:to>
    <xdr:pic>
      <xdr:nvPicPr>
        <xdr:cNvPr id="7" name="Picture 6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625" y="530225"/>
          <a:ext cx="199072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8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3719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1343025</xdr:colOff>
      <xdr:row>3</xdr:row>
      <xdr:rowOff>15875</xdr:rowOff>
    </xdr:from>
    <xdr:to>
      <xdr:col>1</xdr:col>
      <xdr:colOff>1447799</xdr:colOff>
      <xdr:row>6</xdr:row>
      <xdr:rowOff>88900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3025" y="558800"/>
          <a:ext cx="1914524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1719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1571625</xdr:colOff>
      <xdr:row>3</xdr:row>
      <xdr:rowOff>15875</xdr:rowOff>
    </xdr:from>
    <xdr:to>
      <xdr:col>1</xdr:col>
      <xdr:colOff>1057275</xdr:colOff>
      <xdr:row>6</xdr:row>
      <xdr:rowOff>88900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558800"/>
          <a:ext cx="17811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1719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1190625</xdr:colOff>
      <xdr:row>3</xdr:row>
      <xdr:rowOff>25400</xdr:rowOff>
    </xdr:from>
    <xdr:to>
      <xdr:col>1</xdr:col>
      <xdr:colOff>1514475</xdr:colOff>
      <xdr:row>6</xdr:row>
      <xdr:rowOff>98425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625" y="568325"/>
          <a:ext cx="191452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6577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1419225</xdr:colOff>
      <xdr:row>3</xdr:row>
      <xdr:rowOff>44450</xdr:rowOff>
    </xdr:from>
    <xdr:to>
      <xdr:col>1</xdr:col>
      <xdr:colOff>1323975</xdr:colOff>
      <xdr:row>6</xdr:row>
      <xdr:rowOff>117475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19225" y="587375"/>
          <a:ext cx="1714500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39528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1095375</xdr:colOff>
      <xdr:row>3</xdr:row>
      <xdr:rowOff>44450</xdr:rowOff>
    </xdr:from>
    <xdr:to>
      <xdr:col>1</xdr:col>
      <xdr:colOff>1428750</xdr:colOff>
      <xdr:row>6</xdr:row>
      <xdr:rowOff>117475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95375" y="587375"/>
          <a:ext cx="214312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1719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1343025</xdr:colOff>
      <xdr:row>3</xdr:row>
      <xdr:rowOff>25400</xdr:rowOff>
    </xdr:from>
    <xdr:to>
      <xdr:col>1</xdr:col>
      <xdr:colOff>1352550</xdr:colOff>
      <xdr:row>6</xdr:row>
      <xdr:rowOff>98425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3025" y="568325"/>
          <a:ext cx="21621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1719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2</xdr:row>
      <xdr:rowOff>168275</xdr:rowOff>
    </xdr:from>
    <xdr:to>
      <xdr:col>1</xdr:col>
      <xdr:colOff>1381125</xdr:colOff>
      <xdr:row>6</xdr:row>
      <xdr:rowOff>60325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0" y="530225"/>
          <a:ext cx="1885950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5148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1571625</xdr:colOff>
      <xdr:row>3</xdr:row>
      <xdr:rowOff>34925</xdr:rowOff>
    </xdr:from>
    <xdr:to>
      <xdr:col>1</xdr:col>
      <xdr:colOff>1162050</xdr:colOff>
      <xdr:row>6</xdr:row>
      <xdr:rowOff>107950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577850"/>
          <a:ext cx="138112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2005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1571624</xdr:colOff>
      <xdr:row>3</xdr:row>
      <xdr:rowOff>34925</xdr:rowOff>
    </xdr:from>
    <xdr:to>
      <xdr:col>1</xdr:col>
      <xdr:colOff>1228724</xdr:colOff>
      <xdr:row>6</xdr:row>
      <xdr:rowOff>107950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4" y="577850"/>
          <a:ext cx="17049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1529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1419225</xdr:colOff>
      <xdr:row>3</xdr:row>
      <xdr:rowOff>6350</xdr:rowOff>
    </xdr:from>
    <xdr:to>
      <xdr:col>1</xdr:col>
      <xdr:colOff>1266825</xdr:colOff>
      <xdr:row>6</xdr:row>
      <xdr:rowOff>79375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19225" y="549275"/>
          <a:ext cx="16668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4100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1352551</xdr:colOff>
      <xdr:row>3</xdr:row>
      <xdr:rowOff>25400</xdr:rowOff>
    </xdr:from>
    <xdr:to>
      <xdr:col>1</xdr:col>
      <xdr:colOff>1323976</xdr:colOff>
      <xdr:row>6</xdr:row>
      <xdr:rowOff>98425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2551" y="568325"/>
          <a:ext cx="1695450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4100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1381126</xdr:colOff>
      <xdr:row>3</xdr:row>
      <xdr:rowOff>34925</xdr:rowOff>
    </xdr:from>
    <xdr:to>
      <xdr:col>1</xdr:col>
      <xdr:colOff>1209676</xdr:colOff>
      <xdr:row>6</xdr:row>
      <xdr:rowOff>107950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1126" y="577850"/>
          <a:ext cx="1581150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4100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1152525</xdr:colOff>
      <xdr:row>3</xdr:row>
      <xdr:rowOff>34925</xdr:rowOff>
    </xdr:from>
    <xdr:to>
      <xdr:col>1</xdr:col>
      <xdr:colOff>1533525</xdr:colOff>
      <xdr:row>6</xdr:row>
      <xdr:rowOff>107950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52525" y="577850"/>
          <a:ext cx="1924050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4100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1295401</xdr:colOff>
      <xdr:row>3</xdr:row>
      <xdr:rowOff>34925</xdr:rowOff>
    </xdr:from>
    <xdr:to>
      <xdr:col>1</xdr:col>
      <xdr:colOff>1400176</xdr:colOff>
      <xdr:row>6</xdr:row>
      <xdr:rowOff>107950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401" y="577850"/>
          <a:ext cx="1905000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4100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1295401</xdr:colOff>
      <xdr:row>3</xdr:row>
      <xdr:rowOff>34925</xdr:rowOff>
    </xdr:from>
    <xdr:to>
      <xdr:col>2</xdr:col>
      <xdr:colOff>9525</xdr:colOff>
      <xdr:row>6</xdr:row>
      <xdr:rowOff>107950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401" y="577850"/>
          <a:ext cx="2019299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1624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1295401</xdr:colOff>
      <xdr:row>3</xdr:row>
      <xdr:rowOff>34925</xdr:rowOff>
    </xdr:from>
    <xdr:to>
      <xdr:col>1</xdr:col>
      <xdr:colOff>1419225</xdr:colOff>
      <xdr:row>6</xdr:row>
      <xdr:rowOff>107950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401" y="577850"/>
          <a:ext cx="1666874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1624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3</xdr:row>
      <xdr:rowOff>44450</xdr:rowOff>
    </xdr:from>
    <xdr:to>
      <xdr:col>2</xdr:col>
      <xdr:colOff>142875</xdr:colOff>
      <xdr:row>6</xdr:row>
      <xdr:rowOff>117475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" y="587375"/>
          <a:ext cx="164782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1624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1428750</xdr:colOff>
      <xdr:row>3</xdr:row>
      <xdr:rowOff>73025</xdr:rowOff>
    </xdr:from>
    <xdr:to>
      <xdr:col>1</xdr:col>
      <xdr:colOff>1352550</xdr:colOff>
      <xdr:row>6</xdr:row>
      <xdr:rowOff>146050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0" y="615950"/>
          <a:ext cx="176212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1624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1457326</xdr:colOff>
      <xdr:row>2</xdr:row>
      <xdr:rowOff>177800</xdr:rowOff>
    </xdr:from>
    <xdr:to>
      <xdr:col>1</xdr:col>
      <xdr:colOff>1276351</xdr:colOff>
      <xdr:row>6</xdr:row>
      <xdr:rowOff>69850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57326" y="539750"/>
          <a:ext cx="14001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1624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1123950</xdr:colOff>
      <xdr:row>3</xdr:row>
      <xdr:rowOff>15875</xdr:rowOff>
    </xdr:from>
    <xdr:to>
      <xdr:col>1</xdr:col>
      <xdr:colOff>1438275</xdr:colOff>
      <xdr:row>6</xdr:row>
      <xdr:rowOff>88900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950" y="558800"/>
          <a:ext cx="2009775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1624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1304925</xdr:colOff>
      <xdr:row>2</xdr:row>
      <xdr:rowOff>168275</xdr:rowOff>
    </xdr:from>
    <xdr:to>
      <xdr:col>1</xdr:col>
      <xdr:colOff>1390650</xdr:colOff>
      <xdr:row>6</xdr:row>
      <xdr:rowOff>60325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4925" y="530225"/>
          <a:ext cx="1924050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1624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1295401</xdr:colOff>
      <xdr:row>3</xdr:row>
      <xdr:rowOff>34925</xdr:rowOff>
    </xdr:from>
    <xdr:to>
      <xdr:col>1</xdr:col>
      <xdr:colOff>1514475</xdr:colOff>
      <xdr:row>6</xdr:row>
      <xdr:rowOff>107950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401" y="577850"/>
          <a:ext cx="1743074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1624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1295401</xdr:colOff>
      <xdr:row>3</xdr:row>
      <xdr:rowOff>34925</xdr:rowOff>
    </xdr:from>
    <xdr:to>
      <xdr:col>1</xdr:col>
      <xdr:colOff>1381125</xdr:colOff>
      <xdr:row>6</xdr:row>
      <xdr:rowOff>107950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401" y="577850"/>
          <a:ext cx="1866899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1624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561974</xdr:colOff>
      <xdr:row>28</xdr:row>
      <xdr:rowOff>76200</xdr:rowOff>
    </xdr:from>
    <xdr:to>
      <xdr:col>5</xdr:col>
      <xdr:colOff>342899</xdr:colOff>
      <xdr:row>31</xdr:row>
      <xdr:rowOff>142875</xdr:rowOff>
    </xdr:to>
    <xdr:pic>
      <xdr:nvPicPr>
        <xdr:cNvPr id="2" name="Picture 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81324" y="619125"/>
          <a:ext cx="2124075" cy="60960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1295401</xdr:colOff>
      <xdr:row>3</xdr:row>
      <xdr:rowOff>34925</xdr:rowOff>
    </xdr:from>
    <xdr:to>
      <xdr:col>1</xdr:col>
      <xdr:colOff>1400176</xdr:colOff>
      <xdr:row>6</xdr:row>
      <xdr:rowOff>107950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401" y="577850"/>
          <a:ext cx="1905000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1624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1295401</xdr:colOff>
      <xdr:row>3</xdr:row>
      <xdr:rowOff>34925</xdr:rowOff>
    </xdr:from>
    <xdr:to>
      <xdr:col>1</xdr:col>
      <xdr:colOff>1400176</xdr:colOff>
      <xdr:row>6</xdr:row>
      <xdr:rowOff>107950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401" y="577850"/>
          <a:ext cx="1905000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1624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1295401</xdr:colOff>
      <xdr:row>3</xdr:row>
      <xdr:rowOff>34925</xdr:rowOff>
    </xdr:from>
    <xdr:to>
      <xdr:col>1</xdr:col>
      <xdr:colOff>1400176</xdr:colOff>
      <xdr:row>6</xdr:row>
      <xdr:rowOff>107950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401" y="577850"/>
          <a:ext cx="1905000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1624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1295401</xdr:colOff>
      <xdr:row>3</xdr:row>
      <xdr:rowOff>34925</xdr:rowOff>
    </xdr:from>
    <xdr:to>
      <xdr:col>1</xdr:col>
      <xdr:colOff>1400176</xdr:colOff>
      <xdr:row>6</xdr:row>
      <xdr:rowOff>107950</xdr:rowOff>
    </xdr:to>
    <xdr:pic>
      <xdr:nvPicPr>
        <xdr:cNvPr id="4" name="Picture 3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401" y="577850"/>
          <a:ext cx="1905000" cy="615950"/>
        </a:xfrm>
        <a:prstGeom prst="rect">
          <a:avLst/>
        </a:prstGeom>
        <a:solidFill>
          <a:srgbClr val="0000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2</xdr:col>
      <xdr:colOff>1104900</xdr:colOff>
      <xdr:row>3</xdr:row>
      <xdr:rowOff>104775</xdr:rowOff>
    </xdr:to>
    <xdr:pic>
      <xdr:nvPicPr>
        <xdr:cNvPr id="5" name="Picture 3" descr="delicious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7962" r="9076"/>
        <a:stretch>
          <a:fillRect/>
        </a:stretch>
      </xdr:blipFill>
      <xdr:spPr bwMode="auto">
        <a:xfrm>
          <a:off x="152400" y="0"/>
          <a:ext cx="41624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9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0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1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3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4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5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6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7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8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0"/>
  <sheetViews>
    <sheetView workbookViewId="0">
      <selection activeCell="B26" sqref="B26"/>
    </sheetView>
  </sheetViews>
  <sheetFormatPr defaultRowHeight="14.25"/>
  <cols>
    <col min="1" max="1" width="20.25" bestFit="1" customWidth="1"/>
    <col min="2" max="2" width="23.25" bestFit="1" customWidth="1"/>
    <col min="3" max="3" width="15.375" bestFit="1" customWidth="1"/>
    <col min="4" max="4" width="11.125" bestFit="1" customWidth="1"/>
    <col min="5" max="5" width="17" bestFit="1" customWidth="1"/>
    <col min="6" max="6" width="16.25" bestFit="1" customWidth="1"/>
    <col min="7" max="7" width="19.875" bestFit="1" customWidth="1"/>
    <col min="8" max="8" width="13.25" customWidth="1"/>
    <col min="9" max="9" width="12.25" bestFit="1" customWidth="1"/>
    <col min="10" max="10" width="15" bestFit="1" customWidth="1"/>
  </cols>
  <sheetData>
    <row r="1" spans="1:10">
      <c r="A1" s="41"/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0">
      <c r="A3" s="41"/>
      <c r="B3" s="41"/>
      <c r="C3" s="41"/>
      <c r="D3" s="41"/>
      <c r="E3" s="41"/>
      <c r="F3" s="41"/>
      <c r="G3" s="41"/>
      <c r="H3" s="41"/>
      <c r="I3" s="41"/>
      <c r="J3" s="41"/>
    </row>
    <row r="4" spans="1:10">
      <c r="A4" s="41"/>
      <c r="B4" s="41"/>
      <c r="C4" s="41"/>
      <c r="D4" s="41"/>
      <c r="E4" s="41"/>
      <c r="F4" s="41"/>
      <c r="G4" s="41"/>
      <c r="H4" s="41"/>
      <c r="I4" s="41"/>
      <c r="J4" s="41"/>
    </row>
    <row r="5" spans="1:10">
      <c r="A5" s="41"/>
      <c r="B5" s="41"/>
      <c r="C5" s="41"/>
      <c r="D5" s="41"/>
      <c r="E5" s="41"/>
      <c r="F5" s="41"/>
      <c r="G5" s="41"/>
      <c r="H5" s="41"/>
      <c r="I5" s="41"/>
      <c r="J5" s="41"/>
    </row>
    <row r="6" spans="1:10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0" ht="15" thickBot="1">
      <c r="A7" s="41"/>
      <c r="B7" s="41"/>
      <c r="C7" s="41"/>
      <c r="D7" s="41"/>
      <c r="E7" s="41"/>
      <c r="F7" s="41"/>
      <c r="G7" s="41"/>
      <c r="H7" s="41"/>
      <c r="I7" s="41"/>
      <c r="J7" s="41"/>
    </row>
    <row r="8" spans="1:10" ht="16.5" thickTop="1" thickBot="1">
      <c r="A8" s="31" t="s">
        <v>31</v>
      </c>
      <c r="B8" s="42">
        <v>40179</v>
      </c>
      <c r="C8" s="35" t="s">
        <v>0</v>
      </c>
      <c r="D8" s="36"/>
      <c r="E8" s="30"/>
      <c r="F8" s="29"/>
      <c r="G8" s="29"/>
      <c r="H8" s="29"/>
      <c r="I8" s="29"/>
      <c r="J8" s="29"/>
    </row>
    <row r="9" spans="1:10" ht="15.75" thickTop="1" thickBot="1">
      <c r="A9" s="32" t="s">
        <v>30</v>
      </c>
      <c r="B9" s="30"/>
      <c r="C9" s="29"/>
      <c r="E9" s="30"/>
      <c r="F9" s="29"/>
      <c r="G9" s="29"/>
      <c r="H9" s="29"/>
      <c r="I9" s="29"/>
      <c r="J9" s="29"/>
    </row>
    <row r="10" spans="1:10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10" t="s">
        <v>26</v>
      </c>
      <c r="J10" s="27" t="s">
        <v>27</v>
      </c>
    </row>
    <row r="11" spans="1:10" ht="15.75" thickTop="1" thickBot="1">
      <c r="A11" s="11" t="s">
        <v>10</v>
      </c>
      <c r="B11" s="19"/>
      <c r="C11" s="19">
        <v>26.73</v>
      </c>
      <c r="D11" s="19">
        <f>+B11*C11</f>
        <v>0</v>
      </c>
      <c r="E11" s="34"/>
      <c r="F11" s="14" t="s">
        <v>60</v>
      </c>
      <c r="G11" s="17" t="s">
        <v>59</v>
      </c>
      <c r="H11" s="14"/>
      <c r="I11" s="17"/>
      <c r="J11" s="17">
        <f>+B11-I11</f>
        <v>0</v>
      </c>
    </row>
    <row r="12" spans="1:10" ht="15.75" thickTop="1" thickBot="1">
      <c r="A12" s="11" t="s">
        <v>11</v>
      </c>
      <c r="B12" s="19"/>
      <c r="C12" s="19">
        <v>26.73</v>
      </c>
      <c r="D12" s="19">
        <f t="shared" ref="D12:D22" si="0">+B12*C12</f>
        <v>0</v>
      </c>
      <c r="E12" s="34"/>
      <c r="F12" s="13"/>
      <c r="G12" s="16"/>
      <c r="H12" s="17"/>
      <c r="I12" s="17"/>
      <c r="J12" s="17">
        <f t="shared" ref="J12:J22" si="1">+B12-I12</f>
        <v>0</v>
      </c>
    </row>
    <row r="13" spans="1:10" ht="15.75" thickTop="1" thickBot="1">
      <c r="A13" s="11" t="s">
        <v>12</v>
      </c>
      <c r="B13" s="19"/>
      <c r="C13" s="19">
        <v>0</v>
      </c>
      <c r="D13" s="19">
        <f t="shared" si="0"/>
        <v>0</v>
      </c>
      <c r="E13" s="34"/>
      <c r="F13" s="13"/>
      <c r="G13" s="16"/>
      <c r="H13" s="17"/>
      <c r="I13" s="17"/>
      <c r="J13" s="17">
        <f t="shared" si="1"/>
        <v>0</v>
      </c>
    </row>
    <row r="14" spans="1:10" ht="15.75" thickTop="1" thickBot="1">
      <c r="A14" s="11" t="s">
        <v>13</v>
      </c>
      <c r="B14" s="19"/>
      <c r="C14" s="19">
        <v>21.98</v>
      </c>
      <c r="D14" s="19">
        <f t="shared" si="0"/>
        <v>0</v>
      </c>
      <c r="E14" s="34"/>
      <c r="F14" s="13"/>
      <c r="G14" s="16"/>
      <c r="H14" s="13"/>
      <c r="I14" s="17"/>
      <c r="J14" s="17">
        <f t="shared" si="1"/>
        <v>0</v>
      </c>
    </row>
    <row r="15" spans="1:10" ht="15.75" thickTop="1" thickBot="1">
      <c r="A15" s="11" t="s">
        <v>14</v>
      </c>
      <c r="B15" s="19"/>
      <c r="C15" s="19">
        <v>33.43</v>
      </c>
      <c r="D15" s="19">
        <f t="shared" si="0"/>
        <v>0</v>
      </c>
      <c r="E15" s="34"/>
      <c r="F15" s="13"/>
      <c r="G15" s="16"/>
      <c r="H15" s="13"/>
      <c r="I15" s="17"/>
      <c r="J15" s="17">
        <f t="shared" si="1"/>
        <v>0</v>
      </c>
    </row>
    <row r="16" spans="1:10" ht="15.75" thickTop="1" thickBot="1">
      <c r="A16" s="11" t="s">
        <v>15</v>
      </c>
      <c r="B16" s="19"/>
      <c r="C16" s="19">
        <v>33.43</v>
      </c>
      <c r="D16" s="19">
        <f t="shared" si="0"/>
        <v>0</v>
      </c>
      <c r="E16" s="34"/>
      <c r="F16" s="13"/>
      <c r="G16" s="16"/>
      <c r="H16" s="13"/>
      <c r="I16" s="17"/>
      <c r="J16" s="17">
        <f t="shared" si="1"/>
        <v>0</v>
      </c>
    </row>
    <row r="17" spans="1:10" ht="15.75" thickTop="1" thickBot="1">
      <c r="A17" s="11" t="s">
        <v>16</v>
      </c>
      <c r="B17" s="19"/>
      <c r="C17" s="19">
        <v>0</v>
      </c>
      <c r="D17" s="19">
        <f t="shared" si="0"/>
        <v>0</v>
      </c>
      <c r="E17" s="34"/>
      <c r="F17" s="13"/>
      <c r="G17" s="16"/>
      <c r="H17" s="13"/>
      <c r="I17" s="17"/>
      <c r="J17" s="17">
        <f t="shared" si="1"/>
        <v>0</v>
      </c>
    </row>
    <row r="18" spans="1:10" ht="15.75" thickTop="1" thickBot="1">
      <c r="A18" s="11" t="s">
        <v>17</v>
      </c>
      <c r="B18" s="19"/>
      <c r="C18" s="19">
        <v>36.28</v>
      </c>
      <c r="D18" s="19">
        <f t="shared" si="0"/>
        <v>0</v>
      </c>
      <c r="E18" s="34"/>
      <c r="F18" s="13"/>
      <c r="G18" s="16"/>
      <c r="H18" s="13"/>
      <c r="I18" s="17"/>
      <c r="J18" s="17">
        <f t="shared" si="1"/>
        <v>0</v>
      </c>
    </row>
    <row r="19" spans="1:10" ht="15.75" thickTop="1" thickBot="1">
      <c r="A19" s="11" t="s">
        <v>18</v>
      </c>
      <c r="B19" s="19"/>
      <c r="C19" s="19">
        <v>26.73</v>
      </c>
      <c r="D19" s="19">
        <f t="shared" si="0"/>
        <v>0</v>
      </c>
      <c r="E19" s="34"/>
      <c r="F19" s="13"/>
      <c r="G19" s="16"/>
      <c r="H19" s="13"/>
      <c r="I19" s="17"/>
      <c r="J19" s="17">
        <f t="shared" si="1"/>
        <v>0</v>
      </c>
    </row>
    <row r="20" spans="1:10" ht="15.75" thickTop="1" thickBot="1">
      <c r="A20" s="11" t="s">
        <v>19</v>
      </c>
      <c r="B20" s="19"/>
      <c r="C20" s="19">
        <v>36.28</v>
      </c>
      <c r="D20" s="19">
        <f t="shared" si="0"/>
        <v>0</v>
      </c>
      <c r="E20" s="34"/>
      <c r="F20" s="13"/>
      <c r="G20" s="16"/>
      <c r="H20" s="13"/>
      <c r="I20" s="17"/>
      <c r="J20" s="17">
        <f t="shared" si="1"/>
        <v>0</v>
      </c>
    </row>
    <row r="21" spans="1:10" ht="15.75" thickTop="1" thickBot="1">
      <c r="A21" s="11" t="s">
        <v>20</v>
      </c>
      <c r="B21" s="19"/>
      <c r="C21" s="19">
        <v>0</v>
      </c>
      <c r="D21" s="19">
        <f t="shared" si="0"/>
        <v>0</v>
      </c>
      <c r="E21" s="34"/>
      <c r="F21" s="13"/>
      <c r="G21" s="16"/>
      <c r="H21" s="13"/>
      <c r="I21" s="17"/>
      <c r="J21" s="17">
        <f t="shared" si="1"/>
        <v>0</v>
      </c>
    </row>
    <row r="22" spans="1:10" ht="15.75" thickTop="1" thickBot="1">
      <c r="A22" s="11" t="s">
        <v>21</v>
      </c>
      <c r="B22" s="19"/>
      <c r="C22" s="19">
        <v>0</v>
      </c>
      <c r="D22" s="19">
        <f t="shared" si="0"/>
        <v>0</v>
      </c>
      <c r="E22" s="34"/>
      <c r="F22" s="13"/>
      <c r="G22" s="16"/>
      <c r="H22" s="13"/>
      <c r="I22" s="17"/>
      <c r="J22" s="17">
        <f t="shared" si="1"/>
        <v>0</v>
      </c>
    </row>
    <row r="23" spans="1:10" ht="15.75" thickTop="1" thickBot="1">
      <c r="B23" s="20" t="s">
        <v>22</v>
      </c>
      <c r="C23" s="21"/>
      <c r="D23" s="22">
        <f>SUM(D10:D22)</f>
        <v>0</v>
      </c>
    </row>
    <row r="24" spans="1:10" ht="15.75" thickTop="1" thickBot="1">
      <c r="B24" s="23" t="s">
        <v>23</v>
      </c>
      <c r="C24" s="24"/>
      <c r="D24" s="25">
        <f>+D23*0.1</f>
        <v>0</v>
      </c>
    </row>
    <row r="25" spans="1:10" ht="15.75" thickTop="1" thickBot="1">
      <c r="B25" s="23" t="s">
        <v>24</v>
      </c>
      <c r="C25" s="26"/>
      <c r="D25" s="25">
        <f>+D24+D23</f>
        <v>0</v>
      </c>
    </row>
    <row r="26" spans="1:10" ht="15.75" thickTop="1">
      <c r="A26" s="37"/>
    </row>
    <row r="27" spans="1:10" ht="15">
      <c r="A27" s="40" t="s">
        <v>29</v>
      </c>
      <c r="B27" s="40"/>
      <c r="C27" s="40"/>
      <c r="D27" s="40"/>
    </row>
    <row r="29" spans="1:10" ht="15">
      <c r="A29" s="37" t="s">
        <v>25</v>
      </c>
    </row>
    <row r="32" spans="1:10">
      <c r="A32" s="41"/>
      <c r="B32" s="41"/>
      <c r="C32" s="41"/>
      <c r="D32" s="41"/>
      <c r="E32" s="41"/>
      <c r="F32" s="41"/>
      <c r="G32" s="41"/>
      <c r="H32" s="41"/>
      <c r="I32" s="41"/>
      <c r="J32" s="41"/>
    </row>
    <row r="33" spans="1:10">
      <c r="A33" s="41"/>
      <c r="B33" s="41"/>
      <c r="C33" s="41"/>
      <c r="D33" s="41"/>
      <c r="E33" s="41"/>
      <c r="F33" s="41"/>
      <c r="G33" s="41"/>
      <c r="H33" s="41"/>
      <c r="I33" s="41"/>
      <c r="J33" s="41"/>
    </row>
    <row r="34" spans="1:10">
      <c r="A34" s="41"/>
      <c r="B34" s="41"/>
      <c r="C34" s="41"/>
      <c r="D34" s="41"/>
      <c r="E34" s="41"/>
      <c r="F34" s="41"/>
      <c r="G34" s="41"/>
      <c r="H34" s="41"/>
      <c r="I34" s="41"/>
      <c r="J34" s="41"/>
    </row>
    <row r="35" spans="1:10">
      <c r="A35" s="41"/>
      <c r="B35" s="41"/>
      <c r="C35" s="41"/>
      <c r="D35" s="41"/>
      <c r="E35" s="41"/>
      <c r="F35" s="41"/>
      <c r="G35" s="41"/>
      <c r="H35" s="41"/>
      <c r="I35" s="41"/>
      <c r="J35" s="41"/>
    </row>
    <row r="36" spans="1:10">
      <c r="A36" s="41"/>
      <c r="B36" s="41"/>
      <c r="C36" s="41"/>
      <c r="D36" s="41"/>
      <c r="E36" s="41"/>
      <c r="F36" s="41"/>
      <c r="G36" s="41"/>
      <c r="H36" s="41"/>
      <c r="I36" s="41"/>
      <c r="J36" s="41"/>
    </row>
    <row r="37" spans="1:10">
      <c r="A37" s="41"/>
      <c r="B37" s="41"/>
      <c r="C37" s="41"/>
      <c r="D37" s="41"/>
      <c r="E37" s="41"/>
      <c r="F37" s="41"/>
      <c r="G37" s="41"/>
      <c r="H37" s="41"/>
      <c r="I37" s="41"/>
      <c r="J37" s="41"/>
    </row>
    <row r="38" spans="1:10" ht="15" thickBot="1">
      <c r="A38" s="41"/>
      <c r="B38" s="41"/>
      <c r="C38" s="41"/>
      <c r="D38" s="41"/>
      <c r="E38" s="41"/>
      <c r="F38" s="41"/>
      <c r="G38" s="41"/>
      <c r="H38" s="41"/>
      <c r="I38" s="41"/>
      <c r="J38" s="41"/>
    </row>
    <row r="39" spans="1:10" ht="16.5" thickTop="1" thickBot="1">
      <c r="A39" s="31" t="s">
        <v>31</v>
      </c>
      <c r="B39" s="42">
        <f>B8+1</f>
        <v>40180</v>
      </c>
      <c r="C39" s="35" t="s">
        <v>0</v>
      </c>
      <c r="D39" s="36"/>
      <c r="E39" s="30"/>
      <c r="F39" s="38"/>
      <c r="G39" s="38"/>
      <c r="H39" s="38"/>
      <c r="I39" s="38"/>
      <c r="J39" s="38"/>
    </row>
    <row r="40" spans="1:10" ht="15.75" thickTop="1" thickBot="1">
      <c r="A40" s="32" t="s">
        <v>30</v>
      </c>
      <c r="B40" s="30"/>
      <c r="C40" s="38"/>
      <c r="E40" s="30"/>
      <c r="F40" s="38"/>
      <c r="G40" s="38"/>
      <c r="H40" s="38"/>
      <c r="I40" s="38"/>
      <c r="J40" s="38"/>
    </row>
    <row r="41" spans="1:10" ht="16.5" thickTop="1" thickBot="1">
      <c r="A41" s="2" t="s">
        <v>1</v>
      </c>
      <c r="B41" s="3" t="s">
        <v>2</v>
      </c>
      <c r="C41" s="4" t="s">
        <v>3</v>
      </c>
      <c r="D41" s="5" t="s">
        <v>4</v>
      </c>
      <c r="E41" s="33" t="s">
        <v>5</v>
      </c>
      <c r="F41" s="6" t="s">
        <v>6</v>
      </c>
      <c r="G41" s="7" t="s">
        <v>7</v>
      </c>
      <c r="H41" s="8" t="s">
        <v>8</v>
      </c>
      <c r="I41" s="10" t="s">
        <v>26</v>
      </c>
      <c r="J41" s="27" t="s">
        <v>27</v>
      </c>
    </row>
    <row r="42" spans="1:10" ht="15.75" thickTop="1" thickBot="1">
      <c r="A42" s="11" t="s">
        <v>10</v>
      </c>
      <c r="B42" s="19"/>
      <c r="C42" s="19">
        <v>26.73</v>
      </c>
      <c r="D42" s="19">
        <f>+B42*C42</f>
        <v>0</v>
      </c>
      <c r="E42" s="34"/>
      <c r="F42" s="14" t="s">
        <v>60</v>
      </c>
      <c r="G42" s="17" t="s">
        <v>59</v>
      </c>
      <c r="H42" s="14"/>
      <c r="I42" s="17"/>
      <c r="J42" s="17">
        <f t="shared" ref="J42:J53" si="2">+B42-I42</f>
        <v>0</v>
      </c>
    </row>
    <row r="43" spans="1:10" ht="15.75" thickTop="1" thickBot="1">
      <c r="A43" s="11" t="s">
        <v>11</v>
      </c>
      <c r="B43" s="19"/>
      <c r="C43" s="19">
        <v>26.73</v>
      </c>
      <c r="D43" s="19">
        <f t="shared" ref="D43:D53" si="3">+B43*C43</f>
        <v>0</v>
      </c>
      <c r="E43" s="34"/>
      <c r="F43" s="13"/>
      <c r="G43" s="16"/>
      <c r="H43" s="17"/>
      <c r="I43" s="17"/>
      <c r="J43" s="17">
        <f t="shared" si="2"/>
        <v>0</v>
      </c>
    </row>
    <row r="44" spans="1:10" ht="15.75" thickTop="1" thickBot="1">
      <c r="A44" s="11" t="s">
        <v>12</v>
      </c>
      <c r="B44" s="19"/>
      <c r="C44" s="19">
        <v>0</v>
      </c>
      <c r="D44" s="19">
        <f t="shared" si="3"/>
        <v>0</v>
      </c>
      <c r="E44" s="34"/>
      <c r="F44" s="13"/>
      <c r="G44" s="16"/>
      <c r="H44" s="17"/>
      <c r="I44" s="17"/>
      <c r="J44" s="17">
        <f t="shared" si="2"/>
        <v>0</v>
      </c>
    </row>
    <row r="45" spans="1:10" ht="15.75" thickTop="1" thickBot="1">
      <c r="A45" s="11" t="s">
        <v>13</v>
      </c>
      <c r="B45" s="19"/>
      <c r="C45" s="19">
        <v>21.98</v>
      </c>
      <c r="D45" s="19">
        <f t="shared" si="3"/>
        <v>0</v>
      </c>
      <c r="E45" s="34"/>
      <c r="F45" s="13"/>
      <c r="G45" s="16"/>
      <c r="H45" s="13"/>
      <c r="I45" s="17"/>
      <c r="J45" s="17">
        <f t="shared" si="2"/>
        <v>0</v>
      </c>
    </row>
    <row r="46" spans="1:10" ht="15.75" thickTop="1" thickBot="1">
      <c r="A46" s="11" t="s">
        <v>14</v>
      </c>
      <c r="B46" s="19"/>
      <c r="C46" s="19">
        <v>33.43</v>
      </c>
      <c r="D46" s="19">
        <f t="shared" si="3"/>
        <v>0</v>
      </c>
      <c r="E46" s="34"/>
      <c r="F46" s="13"/>
      <c r="G46" s="16"/>
      <c r="H46" s="13"/>
      <c r="I46" s="17"/>
      <c r="J46" s="17">
        <f t="shared" si="2"/>
        <v>0</v>
      </c>
    </row>
    <row r="47" spans="1:10" ht="15.75" thickTop="1" thickBot="1">
      <c r="A47" s="11" t="s">
        <v>15</v>
      </c>
      <c r="B47" s="19"/>
      <c r="C47" s="19">
        <v>33.43</v>
      </c>
      <c r="D47" s="19">
        <f t="shared" si="3"/>
        <v>0</v>
      </c>
      <c r="E47" s="34"/>
      <c r="F47" s="13"/>
      <c r="G47" s="16"/>
      <c r="H47" s="13"/>
      <c r="I47" s="17"/>
      <c r="J47" s="17">
        <f t="shared" si="2"/>
        <v>0</v>
      </c>
    </row>
    <row r="48" spans="1:10" ht="15.75" thickTop="1" thickBot="1">
      <c r="A48" s="11" t="s">
        <v>16</v>
      </c>
      <c r="B48" s="19"/>
      <c r="C48" s="19">
        <v>0</v>
      </c>
      <c r="D48" s="19">
        <f t="shared" si="3"/>
        <v>0</v>
      </c>
      <c r="E48" s="34"/>
      <c r="F48" s="13"/>
      <c r="G48" s="16"/>
      <c r="H48" s="13"/>
      <c r="I48" s="17"/>
      <c r="J48" s="17">
        <f t="shared" si="2"/>
        <v>0</v>
      </c>
    </row>
    <row r="49" spans="1:10" ht="15.75" thickTop="1" thickBot="1">
      <c r="A49" s="11" t="s">
        <v>17</v>
      </c>
      <c r="B49" s="19"/>
      <c r="C49" s="19">
        <v>36.28</v>
      </c>
      <c r="D49" s="19">
        <f t="shared" si="3"/>
        <v>0</v>
      </c>
      <c r="E49" s="34"/>
      <c r="F49" s="13"/>
      <c r="G49" s="16"/>
      <c r="H49" s="13"/>
      <c r="I49" s="17"/>
      <c r="J49" s="17">
        <f t="shared" si="2"/>
        <v>0</v>
      </c>
    </row>
    <row r="50" spans="1:10" ht="15.75" thickTop="1" thickBot="1">
      <c r="A50" s="11" t="s">
        <v>18</v>
      </c>
      <c r="B50" s="19"/>
      <c r="C50" s="19">
        <v>26.73</v>
      </c>
      <c r="D50" s="19">
        <f t="shared" si="3"/>
        <v>0</v>
      </c>
      <c r="E50" s="34"/>
      <c r="F50" s="13"/>
      <c r="G50" s="16"/>
      <c r="H50" s="13"/>
      <c r="I50" s="17"/>
      <c r="J50" s="17">
        <f t="shared" si="2"/>
        <v>0</v>
      </c>
    </row>
    <row r="51" spans="1:10" ht="15.75" thickTop="1" thickBot="1">
      <c r="A51" s="11" t="s">
        <v>19</v>
      </c>
      <c r="B51" s="19"/>
      <c r="C51" s="19">
        <v>36.28</v>
      </c>
      <c r="D51" s="19">
        <f t="shared" si="3"/>
        <v>0</v>
      </c>
      <c r="E51" s="34"/>
      <c r="F51" s="13"/>
      <c r="G51" s="16"/>
      <c r="H51" s="13"/>
      <c r="I51" s="17"/>
      <c r="J51" s="17">
        <f t="shared" si="2"/>
        <v>0</v>
      </c>
    </row>
    <row r="52" spans="1:10" ht="15.75" thickTop="1" thickBot="1">
      <c r="A52" s="11" t="s">
        <v>20</v>
      </c>
      <c r="B52" s="19"/>
      <c r="C52" s="19">
        <v>0</v>
      </c>
      <c r="D52" s="19">
        <f t="shared" si="3"/>
        <v>0</v>
      </c>
      <c r="E52" s="34"/>
      <c r="F52" s="13"/>
      <c r="G52" s="16"/>
      <c r="H52" s="13"/>
      <c r="I52" s="17"/>
      <c r="J52" s="17">
        <f t="shared" si="2"/>
        <v>0</v>
      </c>
    </row>
    <row r="53" spans="1:10" ht="15.75" thickTop="1" thickBot="1">
      <c r="A53" s="11" t="s">
        <v>21</v>
      </c>
      <c r="B53" s="19"/>
      <c r="C53" s="19">
        <v>0</v>
      </c>
      <c r="D53" s="19">
        <f t="shared" si="3"/>
        <v>0</v>
      </c>
      <c r="E53" s="34"/>
      <c r="F53" s="13"/>
      <c r="G53" s="16"/>
      <c r="H53" s="13"/>
      <c r="I53" s="17"/>
      <c r="J53" s="17">
        <f t="shared" si="2"/>
        <v>0</v>
      </c>
    </row>
    <row r="54" spans="1:10" ht="15.75" thickTop="1" thickBot="1">
      <c r="B54" s="20" t="s">
        <v>22</v>
      </c>
      <c r="C54" s="21"/>
      <c r="D54" s="22">
        <f>SUM(D41:D53)</f>
        <v>0</v>
      </c>
    </row>
    <row r="55" spans="1:10" ht="15.75" thickTop="1" thickBot="1">
      <c r="B55" s="23" t="s">
        <v>23</v>
      </c>
      <c r="C55" s="24"/>
      <c r="D55" s="25">
        <f>+D54*0.1</f>
        <v>0</v>
      </c>
    </row>
    <row r="56" spans="1:10" ht="15.75" thickTop="1" thickBot="1">
      <c r="B56" s="23" t="s">
        <v>24</v>
      </c>
      <c r="C56" s="26"/>
      <c r="D56" s="25">
        <f>+D55+D54</f>
        <v>0</v>
      </c>
    </row>
    <row r="57" spans="1:10" ht="15.75" thickTop="1">
      <c r="A57" s="39"/>
    </row>
    <row r="58" spans="1:10" ht="15">
      <c r="A58" s="40" t="s">
        <v>29</v>
      </c>
      <c r="B58" s="40"/>
      <c r="C58" s="40"/>
      <c r="D58" s="40"/>
    </row>
    <row r="60" spans="1:10" ht="15">
      <c r="A60" s="39" t="s">
        <v>25</v>
      </c>
    </row>
    <row r="63" spans="1:10">
      <c r="A63" s="41"/>
      <c r="B63" s="41"/>
      <c r="C63" s="41"/>
      <c r="D63" s="41"/>
      <c r="E63" s="41"/>
      <c r="F63" s="41"/>
      <c r="G63" s="41"/>
      <c r="H63" s="41"/>
      <c r="I63" s="41"/>
      <c r="J63" s="41"/>
    </row>
    <row r="64" spans="1:10">
      <c r="A64" s="41"/>
      <c r="B64" s="41"/>
      <c r="C64" s="41"/>
      <c r="D64" s="41"/>
      <c r="E64" s="41"/>
      <c r="F64" s="41"/>
      <c r="G64" s="41"/>
      <c r="H64" s="41"/>
      <c r="I64" s="41"/>
      <c r="J64" s="41"/>
    </row>
    <row r="65" spans="1:10">
      <c r="A65" s="41"/>
      <c r="B65" s="41"/>
      <c r="C65" s="41"/>
      <c r="D65" s="41"/>
      <c r="E65" s="41"/>
      <c r="F65" s="41"/>
      <c r="G65" s="41"/>
      <c r="H65" s="41"/>
      <c r="I65" s="41"/>
      <c r="J65" s="41"/>
    </row>
    <row r="66" spans="1:10">
      <c r="A66" s="41"/>
      <c r="B66" s="41"/>
      <c r="C66" s="41"/>
      <c r="D66" s="41"/>
      <c r="E66" s="41"/>
      <c r="F66" s="41"/>
      <c r="G66" s="41"/>
      <c r="H66" s="41"/>
      <c r="I66" s="41"/>
      <c r="J66" s="41"/>
    </row>
    <row r="67" spans="1:10">
      <c r="A67" s="41"/>
      <c r="B67" s="41"/>
      <c r="C67" s="41"/>
      <c r="D67" s="41"/>
      <c r="E67" s="41"/>
      <c r="F67" s="41"/>
      <c r="G67" s="41"/>
      <c r="H67" s="41"/>
      <c r="I67" s="41"/>
      <c r="J67" s="41"/>
    </row>
    <row r="68" spans="1:10">
      <c r="A68" s="41"/>
      <c r="B68" s="41"/>
      <c r="C68" s="41"/>
      <c r="D68" s="41"/>
      <c r="E68" s="41"/>
      <c r="F68" s="41"/>
      <c r="G68" s="41"/>
      <c r="H68" s="41"/>
      <c r="I68" s="41"/>
      <c r="J68" s="41"/>
    </row>
    <row r="69" spans="1:10" ht="15" thickBot="1">
      <c r="A69" s="41"/>
      <c r="B69" s="41"/>
      <c r="C69" s="41"/>
      <c r="D69" s="41"/>
      <c r="E69" s="41"/>
      <c r="F69" s="41"/>
      <c r="G69" s="41"/>
      <c r="H69" s="41"/>
      <c r="I69" s="41"/>
      <c r="J69" s="41"/>
    </row>
    <row r="70" spans="1:10" ht="16.5" thickTop="1" thickBot="1">
      <c r="A70" s="31" t="s">
        <v>31</v>
      </c>
      <c r="B70" s="42">
        <f>B39+1</f>
        <v>40181</v>
      </c>
      <c r="C70" s="35" t="s">
        <v>0</v>
      </c>
      <c r="D70" s="36"/>
      <c r="E70" s="30"/>
      <c r="F70" s="38"/>
      <c r="G70" s="38"/>
      <c r="H70" s="38"/>
      <c r="I70" s="38"/>
      <c r="J70" s="38"/>
    </row>
    <row r="71" spans="1:10" ht="15.75" thickTop="1" thickBot="1">
      <c r="A71" s="32" t="s">
        <v>30</v>
      </c>
      <c r="B71" s="30"/>
      <c r="C71" s="38"/>
      <c r="E71" s="30"/>
      <c r="F71" s="38"/>
      <c r="G71" s="38"/>
      <c r="H71" s="38"/>
      <c r="I71" s="38"/>
      <c r="J71" s="38"/>
    </row>
    <row r="72" spans="1:10" ht="16.5" thickTop="1" thickBot="1">
      <c r="A72" s="2" t="s">
        <v>1</v>
      </c>
      <c r="B72" s="3" t="s">
        <v>2</v>
      </c>
      <c r="C72" s="4" t="s">
        <v>3</v>
      </c>
      <c r="D72" s="5" t="s">
        <v>4</v>
      </c>
      <c r="E72" s="33" t="s">
        <v>5</v>
      </c>
      <c r="F72" s="6" t="s">
        <v>6</v>
      </c>
      <c r="G72" s="7" t="s">
        <v>7</v>
      </c>
      <c r="H72" s="8" t="s">
        <v>8</v>
      </c>
      <c r="I72" s="10" t="s">
        <v>26</v>
      </c>
      <c r="J72" s="27" t="s">
        <v>27</v>
      </c>
    </row>
    <row r="73" spans="1:10" ht="15.75" thickTop="1" thickBot="1">
      <c r="A73" s="11" t="s">
        <v>10</v>
      </c>
      <c r="B73" s="19"/>
      <c r="C73" s="19">
        <v>26.73</v>
      </c>
      <c r="D73" s="19">
        <f>+B73*C73</f>
        <v>0</v>
      </c>
      <c r="E73" s="34"/>
      <c r="F73" s="14" t="s">
        <v>60</v>
      </c>
      <c r="G73" s="17" t="s">
        <v>59</v>
      </c>
      <c r="H73" s="14"/>
      <c r="I73" s="17"/>
      <c r="J73" s="17">
        <f t="shared" ref="J73:J84" si="4">+B73-I73</f>
        <v>0</v>
      </c>
    </row>
    <row r="74" spans="1:10" ht="15.75" thickTop="1" thickBot="1">
      <c r="A74" s="11" t="s">
        <v>11</v>
      </c>
      <c r="B74" s="19"/>
      <c r="C74" s="19">
        <v>26.73</v>
      </c>
      <c r="D74" s="19">
        <f t="shared" ref="D74:D84" si="5">+B74*C74</f>
        <v>0</v>
      </c>
      <c r="E74" s="34"/>
      <c r="F74" s="13"/>
      <c r="G74" s="16"/>
      <c r="H74" s="17"/>
      <c r="I74" s="17"/>
      <c r="J74" s="17">
        <f t="shared" si="4"/>
        <v>0</v>
      </c>
    </row>
    <row r="75" spans="1:10" ht="15.75" thickTop="1" thickBot="1">
      <c r="A75" s="11" t="s">
        <v>12</v>
      </c>
      <c r="B75" s="19"/>
      <c r="C75" s="19">
        <v>0</v>
      </c>
      <c r="D75" s="19">
        <f t="shared" si="5"/>
        <v>0</v>
      </c>
      <c r="E75" s="34"/>
      <c r="F75" s="13"/>
      <c r="G75" s="16"/>
      <c r="H75" s="17"/>
      <c r="I75" s="17"/>
      <c r="J75" s="17">
        <f t="shared" si="4"/>
        <v>0</v>
      </c>
    </row>
    <row r="76" spans="1:10" ht="15.75" thickTop="1" thickBot="1">
      <c r="A76" s="11" t="s">
        <v>13</v>
      </c>
      <c r="B76" s="19"/>
      <c r="C76" s="19">
        <v>21.98</v>
      </c>
      <c r="D76" s="19">
        <f t="shared" si="5"/>
        <v>0</v>
      </c>
      <c r="E76" s="34"/>
      <c r="F76" s="13"/>
      <c r="G76" s="16"/>
      <c r="H76" s="13"/>
      <c r="I76" s="17"/>
      <c r="J76" s="17">
        <f t="shared" si="4"/>
        <v>0</v>
      </c>
    </row>
    <row r="77" spans="1:10" ht="15.75" thickTop="1" thickBot="1">
      <c r="A77" s="11" t="s">
        <v>14</v>
      </c>
      <c r="B77" s="19"/>
      <c r="C77" s="19">
        <v>33.43</v>
      </c>
      <c r="D77" s="19">
        <f t="shared" si="5"/>
        <v>0</v>
      </c>
      <c r="E77" s="34"/>
      <c r="F77" s="13"/>
      <c r="G77" s="16"/>
      <c r="H77" s="13"/>
      <c r="I77" s="17"/>
      <c r="J77" s="17">
        <f t="shared" si="4"/>
        <v>0</v>
      </c>
    </row>
    <row r="78" spans="1:10" ht="15.75" thickTop="1" thickBot="1">
      <c r="A78" s="11" t="s">
        <v>15</v>
      </c>
      <c r="B78" s="19"/>
      <c r="C78" s="19">
        <v>33.43</v>
      </c>
      <c r="D78" s="19">
        <f t="shared" si="5"/>
        <v>0</v>
      </c>
      <c r="E78" s="34"/>
      <c r="F78" s="13"/>
      <c r="G78" s="16"/>
      <c r="H78" s="13"/>
      <c r="I78" s="17"/>
      <c r="J78" s="17">
        <f t="shared" si="4"/>
        <v>0</v>
      </c>
    </row>
    <row r="79" spans="1:10" ht="15.75" thickTop="1" thickBot="1">
      <c r="A79" s="11" t="s">
        <v>16</v>
      </c>
      <c r="B79" s="19"/>
      <c r="C79" s="19">
        <v>0</v>
      </c>
      <c r="D79" s="19">
        <f t="shared" si="5"/>
        <v>0</v>
      </c>
      <c r="E79" s="34"/>
      <c r="F79" s="13"/>
      <c r="G79" s="16"/>
      <c r="H79" s="13"/>
      <c r="I79" s="17"/>
      <c r="J79" s="17">
        <f t="shared" si="4"/>
        <v>0</v>
      </c>
    </row>
    <row r="80" spans="1:10" ht="15.75" thickTop="1" thickBot="1">
      <c r="A80" s="11" t="s">
        <v>17</v>
      </c>
      <c r="B80" s="19"/>
      <c r="C80" s="19">
        <v>36.28</v>
      </c>
      <c r="D80" s="19">
        <f t="shared" si="5"/>
        <v>0</v>
      </c>
      <c r="E80" s="34"/>
      <c r="F80" s="13"/>
      <c r="G80" s="16"/>
      <c r="H80" s="13"/>
      <c r="I80" s="17"/>
      <c r="J80" s="17">
        <f t="shared" si="4"/>
        <v>0</v>
      </c>
    </row>
    <row r="81" spans="1:10" ht="15.75" thickTop="1" thickBot="1">
      <c r="A81" s="11" t="s">
        <v>18</v>
      </c>
      <c r="B81" s="19"/>
      <c r="C81" s="19">
        <v>26.73</v>
      </c>
      <c r="D81" s="19">
        <f t="shared" si="5"/>
        <v>0</v>
      </c>
      <c r="E81" s="34"/>
      <c r="F81" s="13"/>
      <c r="G81" s="16"/>
      <c r="H81" s="13"/>
      <c r="I81" s="17"/>
      <c r="J81" s="17">
        <f t="shared" si="4"/>
        <v>0</v>
      </c>
    </row>
    <row r="82" spans="1:10" ht="15.75" thickTop="1" thickBot="1">
      <c r="A82" s="11" t="s">
        <v>19</v>
      </c>
      <c r="B82" s="19"/>
      <c r="C82" s="19">
        <v>36.28</v>
      </c>
      <c r="D82" s="19">
        <f t="shared" si="5"/>
        <v>0</v>
      </c>
      <c r="E82" s="34"/>
      <c r="F82" s="13"/>
      <c r="G82" s="16"/>
      <c r="H82" s="13"/>
      <c r="I82" s="17"/>
      <c r="J82" s="17">
        <f t="shared" si="4"/>
        <v>0</v>
      </c>
    </row>
    <row r="83" spans="1:10" ht="15.75" thickTop="1" thickBot="1">
      <c r="A83" s="11" t="s">
        <v>20</v>
      </c>
      <c r="B83" s="19"/>
      <c r="C83" s="19">
        <v>0</v>
      </c>
      <c r="D83" s="19">
        <f t="shared" si="5"/>
        <v>0</v>
      </c>
      <c r="E83" s="34"/>
      <c r="F83" s="13"/>
      <c r="G83" s="16"/>
      <c r="H83" s="13"/>
      <c r="I83" s="17"/>
      <c r="J83" s="17">
        <f t="shared" si="4"/>
        <v>0</v>
      </c>
    </row>
    <row r="84" spans="1:10" ht="15.75" thickTop="1" thickBot="1">
      <c r="A84" s="11" t="s">
        <v>21</v>
      </c>
      <c r="B84" s="19"/>
      <c r="C84" s="19">
        <v>0</v>
      </c>
      <c r="D84" s="19">
        <f t="shared" si="5"/>
        <v>0</v>
      </c>
      <c r="E84" s="34"/>
      <c r="F84" s="13"/>
      <c r="G84" s="16"/>
      <c r="H84" s="13"/>
      <c r="I84" s="17"/>
      <c r="J84" s="17">
        <f t="shared" si="4"/>
        <v>0</v>
      </c>
    </row>
    <row r="85" spans="1:10" ht="15.75" thickTop="1" thickBot="1">
      <c r="B85" s="20" t="s">
        <v>22</v>
      </c>
      <c r="C85" s="21"/>
      <c r="D85" s="22">
        <f>SUM(D72:D84)</f>
        <v>0</v>
      </c>
    </row>
    <row r="86" spans="1:10" ht="15.75" thickTop="1" thickBot="1">
      <c r="B86" s="23" t="s">
        <v>23</v>
      </c>
      <c r="C86" s="24"/>
      <c r="D86" s="25">
        <f>+D85*0.1</f>
        <v>0</v>
      </c>
    </row>
    <row r="87" spans="1:10" ht="15.75" thickTop="1" thickBot="1">
      <c r="B87" s="23" t="s">
        <v>24</v>
      </c>
      <c r="C87" s="26"/>
      <c r="D87" s="25">
        <f>+D86+D85</f>
        <v>0</v>
      </c>
    </row>
    <row r="88" spans="1:10" ht="15.75" thickTop="1">
      <c r="A88" s="39"/>
    </row>
    <row r="89" spans="1:10" ht="15">
      <c r="A89" s="40" t="s">
        <v>29</v>
      </c>
      <c r="B89" s="40"/>
      <c r="C89" s="40"/>
      <c r="D89" s="40"/>
    </row>
    <row r="91" spans="1:10" ht="15">
      <c r="A91" s="39" t="s">
        <v>25</v>
      </c>
    </row>
    <row r="94" spans="1:10">
      <c r="A94" s="41"/>
      <c r="B94" s="41"/>
      <c r="C94" s="41"/>
      <c r="D94" s="41"/>
      <c r="E94" s="41"/>
      <c r="F94" s="41"/>
      <c r="G94" s="41"/>
      <c r="H94" s="41"/>
      <c r="I94" s="41"/>
      <c r="J94" s="41"/>
    </row>
    <row r="95" spans="1:10">
      <c r="A95" s="41"/>
      <c r="B95" s="41"/>
      <c r="C95" s="41"/>
      <c r="D95" s="41"/>
      <c r="E95" s="41"/>
      <c r="F95" s="41"/>
      <c r="G95" s="41"/>
      <c r="H95" s="41"/>
      <c r="I95" s="41"/>
      <c r="J95" s="41"/>
    </row>
    <row r="96" spans="1:10">
      <c r="A96" s="41"/>
      <c r="B96" s="41"/>
      <c r="C96" s="41"/>
      <c r="D96" s="41"/>
      <c r="E96" s="41"/>
      <c r="F96" s="41"/>
      <c r="G96" s="41"/>
      <c r="H96" s="41"/>
      <c r="I96" s="41"/>
      <c r="J96" s="41"/>
    </row>
    <row r="97" spans="1:10">
      <c r="A97" s="41"/>
      <c r="B97" s="41"/>
      <c r="C97" s="41"/>
      <c r="D97" s="41"/>
      <c r="E97" s="41"/>
      <c r="F97" s="41"/>
      <c r="G97" s="41"/>
      <c r="H97" s="41"/>
      <c r="I97" s="41"/>
      <c r="J97" s="41"/>
    </row>
    <row r="98" spans="1:10">
      <c r="A98" s="41"/>
      <c r="B98" s="41"/>
      <c r="C98" s="41"/>
      <c r="D98" s="41"/>
      <c r="E98" s="41"/>
      <c r="F98" s="41"/>
      <c r="G98" s="41"/>
      <c r="H98" s="41"/>
      <c r="I98" s="41"/>
      <c r="J98" s="41"/>
    </row>
    <row r="99" spans="1:10">
      <c r="A99" s="41"/>
      <c r="B99" s="41"/>
      <c r="C99" s="41"/>
      <c r="D99" s="41"/>
      <c r="E99" s="41"/>
      <c r="F99" s="41"/>
      <c r="G99" s="41"/>
      <c r="H99" s="41"/>
      <c r="I99" s="41"/>
      <c r="J99" s="41"/>
    </row>
    <row r="100" spans="1:10" ht="15" thickBo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</row>
    <row r="101" spans="1:10" ht="16.5" thickTop="1" thickBot="1">
      <c r="A101" s="31" t="s">
        <v>31</v>
      </c>
      <c r="B101" s="42">
        <f>B70+1</f>
        <v>40182</v>
      </c>
      <c r="C101" s="35" t="s">
        <v>0</v>
      </c>
      <c r="D101" s="36"/>
      <c r="E101" s="30"/>
      <c r="F101" s="38"/>
      <c r="G101" s="38"/>
      <c r="H101" s="38"/>
      <c r="I101" s="38"/>
      <c r="J101" s="38"/>
    </row>
    <row r="102" spans="1:10" ht="15.75" thickTop="1" thickBot="1">
      <c r="A102" s="32" t="s">
        <v>30</v>
      </c>
      <c r="B102" s="30"/>
      <c r="C102" s="38"/>
      <c r="E102" s="30"/>
      <c r="F102" s="38"/>
      <c r="G102" s="38"/>
      <c r="H102" s="38"/>
      <c r="I102" s="38"/>
      <c r="J102" s="38"/>
    </row>
    <row r="103" spans="1:10" ht="16.5" thickTop="1" thickBot="1">
      <c r="A103" s="2" t="s">
        <v>1</v>
      </c>
      <c r="B103" s="3" t="s">
        <v>2</v>
      </c>
      <c r="C103" s="4" t="s">
        <v>3</v>
      </c>
      <c r="D103" s="5" t="s">
        <v>4</v>
      </c>
      <c r="E103" s="33" t="s">
        <v>5</v>
      </c>
      <c r="F103" s="6" t="s">
        <v>6</v>
      </c>
      <c r="G103" s="7" t="s">
        <v>7</v>
      </c>
      <c r="H103" s="8" t="s">
        <v>8</v>
      </c>
      <c r="I103" s="10" t="s">
        <v>26</v>
      </c>
      <c r="J103" s="27" t="s">
        <v>27</v>
      </c>
    </row>
    <row r="104" spans="1:10" ht="15.75" thickTop="1" thickBot="1">
      <c r="A104" s="11" t="s">
        <v>10</v>
      </c>
      <c r="B104" s="19"/>
      <c r="C104" s="19">
        <v>26.73</v>
      </c>
      <c r="D104" s="19">
        <f>+B104*C104</f>
        <v>0</v>
      </c>
      <c r="E104" s="34"/>
      <c r="F104" s="14" t="s">
        <v>60</v>
      </c>
      <c r="G104" s="17" t="s">
        <v>59</v>
      </c>
      <c r="H104" s="14"/>
      <c r="I104" s="17"/>
      <c r="J104" s="17">
        <f t="shared" ref="J104:J115" si="6">+B104-I104</f>
        <v>0</v>
      </c>
    </row>
    <row r="105" spans="1:10" ht="15.75" thickTop="1" thickBot="1">
      <c r="A105" s="11" t="s">
        <v>11</v>
      </c>
      <c r="B105" s="19"/>
      <c r="C105" s="19">
        <v>26.73</v>
      </c>
      <c r="D105" s="19">
        <f t="shared" ref="D105:D115" si="7">+B105*C105</f>
        <v>0</v>
      </c>
      <c r="E105" s="34"/>
      <c r="F105" s="13"/>
      <c r="G105" s="16"/>
      <c r="H105" s="17"/>
      <c r="I105" s="17"/>
      <c r="J105" s="17">
        <f t="shared" si="6"/>
        <v>0</v>
      </c>
    </row>
    <row r="106" spans="1:10" ht="15.75" thickTop="1" thickBot="1">
      <c r="A106" s="11" t="s">
        <v>12</v>
      </c>
      <c r="B106" s="19"/>
      <c r="C106" s="19">
        <v>0</v>
      </c>
      <c r="D106" s="19">
        <f t="shared" si="7"/>
        <v>0</v>
      </c>
      <c r="E106" s="34"/>
      <c r="F106" s="13"/>
      <c r="G106" s="16"/>
      <c r="H106" s="17"/>
      <c r="I106" s="17"/>
      <c r="J106" s="17">
        <f t="shared" si="6"/>
        <v>0</v>
      </c>
    </row>
    <row r="107" spans="1:10" ht="15.75" thickTop="1" thickBot="1">
      <c r="A107" s="11" t="s">
        <v>13</v>
      </c>
      <c r="B107" s="19"/>
      <c r="C107" s="19">
        <v>21.98</v>
      </c>
      <c r="D107" s="19">
        <f t="shared" si="7"/>
        <v>0</v>
      </c>
      <c r="E107" s="34"/>
      <c r="F107" s="13"/>
      <c r="G107" s="16"/>
      <c r="H107" s="13"/>
      <c r="I107" s="17"/>
      <c r="J107" s="17">
        <f t="shared" si="6"/>
        <v>0</v>
      </c>
    </row>
    <row r="108" spans="1:10" ht="15.75" thickTop="1" thickBot="1">
      <c r="A108" s="11" t="s">
        <v>14</v>
      </c>
      <c r="B108" s="19"/>
      <c r="C108" s="19">
        <v>33.43</v>
      </c>
      <c r="D108" s="19">
        <f t="shared" si="7"/>
        <v>0</v>
      </c>
      <c r="E108" s="34"/>
      <c r="F108" s="13"/>
      <c r="G108" s="16"/>
      <c r="H108" s="13"/>
      <c r="I108" s="17"/>
      <c r="J108" s="17">
        <f t="shared" si="6"/>
        <v>0</v>
      </c>
    </row>
    <row r="109" spans="1:10" ht="15.75" thickTop="1" thickBot="1">
      <c r="A109" s="11" t="s">
        <v>15</v>
      </c>
      <c r="B109" s="19"/>
      <c r="C109" s="19">
        <v>33.43</v>
      </c>
      <c r="D109" s="19">
        <f t="shared" si="7"/>
        <v>0</v>
      </c>
      <c r="E109" s="34"/>
      <c r="F109" s="13"/>
      <c r="G109" s="16"/>
      <c r="H109" s="13"/>
      <c r="I109" s="17"/>
      <c r="J109" s="17">
        <f t="shared" si="6"/>
        <v>0</v>
      </c>
    </row>
    <row r="110" spans="1:10" ht="15.75" thickTop="1" thickBot="1">
      <c r="A110" s="11" t="s">
        <v>16</v>
      </c>
      <c r="B110" s="19"/>
      <c r="C110" s="19">
        <v>0</v>
      </c>
      <c r="D110" s="19">
        <f t="shared" si="7"/>
        <v>0</v>
      </c>
      <c r="E110" s="34"/>
      <c r="F110" s="13"/>
      <c r="G110" s="16"/>
      <c r="H110" s="13"/>
      <c r="I110" s="17"/>
      <c r="J110" s="17">
        <f t="shared" si="6"/>
        <v>0</v>
      </c>
    </row>
    <row r="111" spans="1:10" ht="15.75" thickTop="1" thickBot="1">
      <c r="A111" s="11" t="s">
        <v>17</v>
      </c>
      <c r="B111" s="19"/>
      <c r="C111" s="19">
        <v>36.28</v>
      </c>
      <c r="D111" s="19">
        <f t="shared" si="7"/>
        <v>0</v>
      </c>
      <c r="E111" s="34"/>
      <c r="F111" s="13"/>
      <c r="G111" s="16"/>
      <c r="H111" s="13"/>
      <c r="I111" s="17"/>
      <c r="J111" s="17">
        <f t="shared" si="6"/>
        <v>0</v>
      </c>
    </row>
    <row r="112" spans="1:10" ht="15.75" thickTop="1" thickBot="1">
      <c r="A112" s="11" t="s">
        <v>18</v>
      </c>
      <c r="B112" s="19"/>
      <c r="C112" s="19">
        <v>26.73</v>
      </c>
      <c r="D112" s="19">
        <f t="shared" si="7"/>
        <v>0</v>
      </c>
      <c r="E112" s="34"/>
      <c r="F112" s="13"/>
      <c r="G112" s="16"/>
      <c r="H112" s="13"/>
      <c r="I112" s="17"/>
      <c r="J112" s="17">
        <f t="shared" si="6"/>
        <v>0</v>
      </c>
    </row>
    <row r="113" spans="1:10" ht="15.75" thickTop="1" thickBot="1">
      <c r="A113" s="11" t="s">
        <v>19</v>
      </c>
      <c r="B113" s="19"/>
      <c r="C113" s="19">
        <v>36.28</v>
      </c>
      <c r="D113" s="19">
        <f t="shared" si="7"/>
        <v>0</v>
      </c>
      <c r="E113" s="34"/>
      <c r="F113" s="13"/>
      <c r="G113" s="16"/>
      <c r="H113" s="13"/>
      <c r="I113" s="17"/>
      <c r="J113" s="17">
        <f t="shared" si="6"/>
        <v>0</v>
      </c>
    </row>
    <row r="114" spans="1:10" ht="15.75" thickTop="1" thickBot="1">
      <c r="A114" s="11" t="s">
        <v>20</v>
      </c>
      <c r="B114" s="19"/>
      <c r="C114" s="19">
        <v>0</v>
      </c>
      <c r="D114" s="19">
        <f t="shared" si="7"/>
        <v>0</v>
      </c>
      <c r="E114" s="34"/>
      <c r="F114" s="13"/>
      <c r="G114" s="16"/>
      <c r="H114" s="13"/>
      <c r="I114" s="17"/>
      <c r="J114" s="17">
        <f t="shared" si="6"/>
        <v>0</v>
      </c>
    </row>
    <row r="115" spans="1:10" ht="15.75" thickTop="1" thickBot="1">
      <c r="A115" s="11" t="s">
        <v>21</v>
      </c>
      <c r="B115" s="19"/>
      <c r="C115" s="19">
        <v>0</v>
      </c>
      <c r="D115" s="19">
        <f t="shared" si="7"/>
        <v>0</v>
      </c>
      <c r="E115" s="34"/>
      <c r="F115" s="13"/>
      <c r="G115" s="16"/>
      <c r="H115" s="13"/>
      <c r="I115" s="17"/>
      <c r="J115" s="17">
        <f t="shared" si="6"/>
        <v>0</v>
      </c>
    </row>
    <row r="116" spans="1:10" ht="15.75" thickTop="1" thickBot="1">
      <c r="B116" s="20" t="s">
        <v>22</v>
      </c>
      <c r="C116" s="21"/>
      <c r="D116" s="22">
        <f>SUM(D103:D115)</f>
        <v>0</v>
      </c>
    </row>
    <row r="117" spans="1:10" ht="15.75" thickTop="1" thickBot="1">
      <c r="B117" s="23" t="s">
        <v>23</v>
      </c>
      <c r="C117" s="24"/>
      <c r="D117" s="25">
        <f>+D116*0.1</f>
        <v>0</v>
      </c>
    </row>
    <row r="118" spans="1:10" ht="15.75" thickTop="1" thickBot="1">
      <c r="B118" s="23" t="s">
        <v>24</v>
      </c>
      <c r="C118" s="26"/>
      <c r="D118" s="25">
        <f>+D117+D116</f>
        <v>0</v>
      </c>
    </row>
    <row r="119" spans="1:10" ht="15.75" thickTop="1">
      <c r="A119" s="39"/>
    </row>
    <row r="120" spans="1:10" ht="15">
      <c r="A120" s="40" t="s">
        <v>29</v>
      </c>
      <c r="B120" s="40"/>
      <c r="C120" s="40"/>
      <c r="D120" s="40"/>
    </row>
    <row r="122" spans="1:10" ht="15">
      <c r="A122" s="39" t="s">
        <v>25</v>
      </c>
    </row>
    <row r="125" spans="1:10">
      <c r="A125" s="41"/>
      <c r="B125" s="41"/>
      <c r="C125" s="41"/>
      <c r="D125" s="41"/>
      <c r="E125" s="41"/>
      <c r="F125" s="41"/>
      <c r="G125" s="41"/>
      <c r="H125" s="41"/>
      <c r="I125" s="41"/>
      <c r="J125" s="41"/>
    </row>
    <row r="126" spans="1:10">
      <c r="A126" s="41"/>
      <c r="B126" s="41"/>
      <c r="C126" s="41"/>
      <c r="D126" s="41"/>
      <c r="E126" s="41"/>
      <c r="F126" s="41"/>
      <c r="G126" s="41"/>
      <c r="H126" s="41"/>
      <c r="I126" s="41"/>
      <c r="J126" s="41"/>
    </row>
    <row r="127" spans="1:10">
      <c r="A127" s="41"/>
      <c r="B127" s="41"/>
      <c r="C127" s="41"/>
      <c r="D127" s="41"/>
      <c r="E127" s="41"/>
      <c r="F127" s="41"/>
      <c r="G127" s="41"/>
      <c r="H127" s="41"/>
      <c r="I127" s="41"/>
      <c r="J127" s="41"/>
    </row>
    <row r="128" spans="1:10">
      <c r="A128" s="41"/>
      <c r="B128" s="41"/>
      <c r="C128" s="41"/>
      <c r="D128" s="41"/>
      <c r="E128" s="41"/>
      <c r="F128" s="41"/>
      <c r="G128" s="41"/>
      <c r="H128" s="41"/>
      <c r="I128" s="41"/>
      <c r="J128" s="41"/>
    </row>
    <row r="129" spans="1:10">
      <c r="A129" s="41"/>
      <c r="B129" s="41"/>
      <c r="C129" s="41"/>
      <c r="D129" s="41"/>
      <c r="E129" s="41"/>
      <c r="F129" s="41"/>
      <c r="G129" s="41"/>
      <c r="H129" s="41"/>
      <c r="I129" s="41"/>
      <c r="J129" s="41"/>
    </row>
    <row r="130" spans="1:10">
      <c r="A130" s="41"/>
      <c r="B130" s="41"/>
      <c r="C130" s="41"/>
      <c r="D130" s="41"/>
      <c r="E130" s="41"/>
      <c r="F130" s="41"/>
      <c r="G130" s="41"/>
      <c r="H130" s="41"/>
      <c r="I130" s="41"/>
      <c r="J130" s="41"/>
    </row>
    <row r="131" spans="1:10" ht="15" thickBot="1">
      <c r="A131" s="41"/>
      <c r="B131" s="41"/>
      <c r="C131" s="41"/>
      <c r="D131" s="41"/>
      <c r="E131" s="41"/>
      <c r="F131" s="41"/>
      <c r="G131" s="41"/>
      <c r="H131" s="41"/>
      <c r="I131" s="41"/>
      <c r="J131" s="41"/>
    </row>
    <row r="132" spans="1:10" ht="16.5" thickTop="1" thickBot="1">
      <c r="A132" s="31" t="s">
        <v>31</v>
      </c>
      <c r="B132" s="42">
        <f>B101+1</f>
        <v>40183</v>
      </c>
      <c r="C132" s="35" t="s">
        <v>0</v>
      </c>
      <c r="D132" s="36"/>
      <c r="E132" s="30"/>
      <c r="F132" s="38"/>
      <c r="G132" s="38"/>
      <c r="H132" s="38"/>
      <c r="I132" s="38"/>
      <c r="J132" s="38"/>
    </row>
    <row r="133" spans="1:10" ht="15.75" thickTop="1" thickBot="1">
      <c r="A133" s="32" t="s">
        <v>30</v>
      </c>
      <c r="B133" s="30"/>
      <c r="C133" s="38"/>
      <c r="E133" s="30"/>
      <c r="F133" s="38"/>
      <c r="G133" s="38"/>
      <c r="H133" s="38"/>
      <c r="I133" s="38"/>
      <c r="J133" s="38"/>
    </row>
    <row r="134" spans="1:10" ht="16.5" thickTop="1" thickBot="1">
      <c r="A134" s="2" t="s">
        <v>1</v>
      </c>
      <c r="B134" s="3" t="s">
        <v>2</v>
      </c>
      <c r="C134" s="4" t="s">
        <v>3</v>
      </c>
      <c r="D134" s="5" t="s">
        <v>4</v>
      </c>
      <c r="E134" s="33" t="s">
        <v>5</v>
      </c>
      <c r="F134" s="6" t="s">
        <v>6</v>
      </c>
      <c r="G134" s="7" t="s">
        <v>7</v>
      </c>
      <c r="H134" s="8" t="s">
        <v>8</v>
      </c>
      <c r="I134" s="10" t="s">
        <v>26</v>
      </c>
      <c r="J134" s="27" t="s">
        <v>27</v>
      </c>
    </row>
    <row r="135" spans="1:10" ht="15.75" thickTop="1" thickBot="1">
      <c r="A135" s="11" t="s">
        <v>10</v>
      </c>
      <c r="B135" s="19"/>
      <c r="C135" s="19">
        <v>26.73</v>
      </c>
      <c r="D135" s="19">
        <f>+B135*C135</f>
        <v>0</v>
      </c>
      <c r="E135" s="34"/>
      <c r="F135" s="14" t="s">
        <v>60</v>
      </c>
      <c r="G135" s="17" t="s">
        <v>59</v>
      </c>
      <c r="H135" s="14"/>
      <c r="I135" s="17"/>
      <c r="J135" s="17">
        <f t="shared" ref="J135:J146" si="8">+B135-I135</f>
        <v>0</v>
      </c>
    </row>
    <row r="136" spans="1:10" ht="15.75" thickTop="1" thickBot="1">
      <c r="A136" s="11" t="s">
        <v>11</v>
      </c>
      <c r="B136" s="19"/>
      <c r="C136" s="19">
        <v>26.73</v>
      </c>
      <c r="D136" s="19">
        <f t="shared" ref="D136:D146" si="9">+B136*C136</f>
        <v>0</v>
      </c>
      <c r="E136" s="34"/>
      <c r="F136" s="13"/>
      <c r="G136" s="16"/>
      <c r="H136" s="17"/>
      <c r="I136" s="17"/>
      <c r="J136" s="17">
        <f t="shared" si="8"/>
        <v>0</v>
      </c>
    </row>
    <row r="137" spans="1:10" ht="15.75" thickTop="1" thickBot="1">
      <c r="A137" s="11" t="s">
        <v>12</v>
      </c>
      <c r="B137" s="19"/>
      <c r="C137" s="19">
        <v>0</v>
      </c>
      <c r="D137" s="19">
        <f t="shared" si="9"/>
        <v>0</v>
      </c>
      <c r="E137" s="34"/>
      <c r="F137" s="13"/>
      <c r="G137" s="16"/>
      <c r="H137" s="17"/>
      <c r="I137" s="17"/>
      <c r="J137" s="17">
        <f t="shared" si="8"/>
        <v>0</v>
      </c>
    </row>
    <row r="138" spans="1:10" ht="15.75" thickTop="1" thickBot="1">
      <c r="A138" s="11" t="s">
        <v>13</v>
      </c>
      <c r="B138" s="19"/>
      <c r="C138" s="19">
        <v>21.98</v>
      </c>
      <c r="D138" s="19">
        <f t="shared" si="9"/>
        <v>0</v>
      </c>
      <c r="E138" s="34"/>
      <c r="F138" s="13"/>
      <c r="G138" s="16"/>
      <c r="H138" s="13"/>
      <c r="I138" s="17"/>
      <c r="J138" s="17">
        <f t="shared" si="8"/>
        <v>0</v>
      </c>
    </row>
    <row r="139" spans="1:10" ht="15.75" thickTop="1" thickBot="1">
      <c r="A139" s="11" t="s">
        <v>14</v>
      </c>
      <c r="B139" s="19"/>
      <c r="C139" s="19">
        <v>33.43</v>
      </c>
      <c r="D139" s="19">
        <f t="shared" si="9"/>
        <v>0</v>
      </c>
      <c r="E139" s="34"/>
      <c r="F139" s="13"/>
      <c r="G139" s="16"/>
      <c r="H139" s="13"/>
      <c r="I139" s="17"/>
      <c r="J139" s="17">
        <f t="shared" si="8"/>
        <v>0</v>
      </c>
    </row>
    <row r="140" spans="1:10" ht="15.75" thickTop="1" thickBot="1">
      <c r="A140" s="11" t="s">
        <v>15</v>
      </c>
      <c r="B140" s="19"/>
      <c r="C140" s="19">
        <v>33.43</v>
      </c>
      <c r="D140" s="19">
        <f t="shared" si="9"/>
        <v>0</v>
      </c>
      <c r="E140" s="34"/>
      <c r="F140" s="13"/>
      <c r="G140" s="16"/>
      <c r="H140" s="13"/>
      <c r="I140" s="17"/>
      <c r="J140" s="17">
        <f t="shared" si="8"/>
        <v>0</v>
      </c>
    </row>
    <row r="141" spans="1:10" ht="15.75" thickTop="1" thickBot="1">
      <c r="A141" s="11" t="s">
        <v>16</v>
      </c>
      <c r="B141" s="19"/>
      <c r="C141" s="19">
        <v>0</v>
      </c>
      <c r="D141" s="19">
        <f t="shared" si="9"/>
        <v>0</v>
      </c>
      <c r="E141" s="34"/>
      <c r="F141" s="13"/>
      <c r="G141" s="16"/>
      <c r="H141" s="13"/>
      <c r="I141" s="17"/>
      <c r="J141" s="17">
        <f t="shared" si="8"/>
        <v>0</v>
      </c>
    </row>
    <row r="142" spans="1:10" ht="15.75" thickTop="1" thickBot="1">
      <c r="A142" s="11" t="s">
        <v>17</v>
      </c>
      <c r="B142" s="19"/>
      <c r="C142" s="19">
        <v>36.28</v>
      </c>
      <c r="D142" s="19">
        <f t="shared" si="9"/>
        <v>0</v>
      </c>
      <c r="E142" s="34"/>
      <c r="F142" s="13"/>
      <c r="G142" s="16"/>
      <c r="H142" s="13"/>
      <c r="I142" s="17"/>
      <c r="J142" s="17">
        <f t="shared" si="8"/>
        <v>0</v>
      </c>
    </row>
    <row r="143" spans="1:10" ht="15.75" thickTop="1" thickBot="1">
      <c r="A143" s="11" t="s">
        <v>18</v>
      </c>
      <c r="B143" s="19"/>
      <c r="C143" s="19">
        <v>26.73</v>
      </c>
      <c r="D143" s="19">
        <f t="shared" si="9"/>
        <v>0</v>
      </c>
      <c r="E143" s="34"/>
      <c r="F143" s="13"/>
      <c r="G143" s="16"/>
      <c r="H143" s="13"/>
      <c r="I143" s="17"/>
      <c r="J143" s="17">
        <f t="shared" si="8"/>
        <v>0</v>
      </c>
    </row>
    <row r="144" spans="1:10" ht="15.75" thickTop="1" thickBot="1">
      <c r="A144" s="11" t="s">
        <v>19</v>
      </c>
      <c r="B144" s="19"/>
      <c r="C144" s="19">
        <v>36.28</v>
      </c>
      <c r="D144" s="19">
        <f t="shared" si="9"/>
        <v>0</v>
      </c>
      <c r="E144" s="34"/>
      <c r="F144" s="13"/>
      <c r="G144" s="16"/>
      <c r="H144" s="13"/>
      <c r="I144" s="17"/>
      <c r="J144" s="17">
        <f t="shared" si="8"/>
        <v>0</v>
      </c>
    </row>
    <row r="145" spans="1:10" ht="15.75" thickTop="1" thickBot="1">
      <c r="A145" s="11" t="s">
        <v>20</v>
      </c>
      <c r="B145" s="19"/>
      <c r="C145" s="19">
        <v>0</v>
      </c>
      <c r="D145" s="19">
        <f t="shared" si="9"/>
        <v>0</v>
      </c>
      <c r="E145" s="34"/>
      <c r="F145" s="13"/>
      <c r="G145" s="16"/>
      <c r="H145" s="13"/>
      <c r="I145" s="17"/>
      <c r="J145" s="17">
        <f t="shared" si="8"/>
        <v>0</v>
      </c>
    </row>
    <row r="146" spans="1:10" ht="15.75" thickTop="1" thickBot="1">
      <c r="A146" s="11" t="s">
        <v>21</v>
      </c>
      <c r="B146" s="19"/>
      <c r="C146" s="19">
        <v>0</v>
      </c>
      <c r="D146" s="19">
        <f t="shared" si="9"/>
        <v>0</v>
      </c>
      <c r="E146" s="34"/>
      <c r="F146" s="13"/>
      <c r="G146" s="16"/>
      <c r="H146" s="13"/>
      <c r="I146" s="17"/>
      <c r="J146" s="17">
        <f t="shared" si="8"/>
        <v>0</v>
      </c>
    </row>
    <row r="147" spans="1:10" ht="15.75" thickTop="1" thickBot="1">
      <c r="B147" s="20" t="s">
        <v>22</v>
      </c>
      <c r="C147" s="21"/>
      <c r="D147" s="22">
        <f>SUM(D134:D146)</f>
        <v>0</v>
      </c>
    </row>
    <row r="148" spans="1:10" ht="15.75" thickTop="1" thickBot="1">
      <c r="B148" s="23" t="s">
        <v>23</v>
      </c>
      <c r="C148" s="24"/>
      <c r="D148" s="25">
        <f>+D147*0.1</f>
        <v>0</v>
      </c>
    </row>
    <row r="149" spans="1:10" ht="15.75" thickTop="1" thickBot="1">
      <c r="B149" s="23" t="s">
        <v>24</v>
      </c>
      <c r="C149" s="26"/>
      <c r="D149" s="25">
        <f>+D148+D147</f>
        <v>0</v>
      </c>
    </row>
    <row r="150" spans="1:10" ht="15.75" thickTop="1">
      <c r="A150" s="39"/>
    </row>
    <row r="151" spans="1:10" ht="15">
      <c r="A151" s="40" t="s">
        <v>29</v>
      </c>
      <c r="B151" s="40"/>
      <c r="C151" s="40"/>
      <c r="D151" s="40"/>
    </row>
    <row r="153" spans="1:10" ht="15">
      <c r="A153" s="39" t="s">
        <v>25</v>
      </c>
    </row>
    <row r="156" spans="1:10">
      <c r="A156" s="41"/>
      <c r="B156" s="41"/>
      <c r="C156" s="41"/>
      <c r="D156" s="41"/>
      <c r="E156" s="41"/>
      <c r="F156" s="41"/>
      <c r="G156" s="41"/>
      <c r="H156" s="41"/>
      <c r="I156" s="41"/>
      <c r="J156" s="41"/>
    </row>
    <row r="157" spans="1:10">
      <c r="A157" s="41"/>
      <c r="B157" s="41"/>
      <c r="C157" s="41"/>
      <c r="D157" s="41"/>
      <c r="E157" s="41"/>
      <c r="F157" s="41"/>
      <c r="G157" s="41"/>
      <c r="H157" s="41"/>
      <c r="I157" s="41"/>
      <c r="J157" s="41"/>
    </row>
    <row r="158" spans="1:10">
      <c r="A158" s="41"/>
      <c r="B158" s="41"/>
      <c r="C158" s="41"/>
      <c r="D158" s="41"/>
      <c r="E158" s="41"/>
      <c r="F158" s="41"/>
      <c r="G158" s="41"/>
      <c r="H158" s="41"/>
      <c r="I158" s="41"/>
      <c r="J158" s="41"/>
    </row>
    <row r="159" spans="1:10">
      <c r="A159" s="41"/>
      <c r="B159" s="41"/>
      <c r="C159" s="41"/>
      <c r="D159" s="41"/>
      <c r="E159" s="41"/>
      <c r="F159" s="41"/>
      <c r="G159" s="41"/>
      <c r="H159" s="41"/>
      <c r="I159" s="41"/>
      <c r="J159" s="41"/>
    </row>
    <row r="160" spans="1:10">
      <c r="A160" s="41"/>
      <c r="B160" s="41"/>
      <c r="C160" s="41"/>
      <c r="D160" s="41"/>
      <c r="E160" s="41"/>
      <c r="F160" s="41"/>
      <c r="G160" s="41"/>
      <c r="H160" s="41"/>
      <c r="I160" s="41"/>
      <c r="J160" s="41"/>
    </row>
    <row r="161" spans="1:10">
      <c r="A161" s="41"/>
      <c r="B161" s="41"/>
      <c r="C161" s="41"/>
      <c r="D161" s="41"/>
      <c r="E161" s="41"/>
      <c r="F161" s="41"/>
      <c r="G161" s="41"/>
      <c r="H161" s="41"/>
      <c r="I161" s="41"/>
      <c r="J161" s="41"/>
    </row>
    <row r="162" spans="1:10" ht="15" thickBot="1">
      <c r="A162" s="41"/>
      <c r="B162" s="41"/>
      <c r="C162" s="41"/>
      <c r="D162" s="41"/>
      <c r="E162" s="41"/>
      <c r="F162" s="41"/>
      <c r="G162" s="41"/>
      <c r="H162" s="41"/>
      <c r="I162" s="41"/>
      <c r="J162" s="41"/>
    </row>
    <row r="163" spans="1:10" ht="16.5" thickTop="1" thickBot="1">
      <c r="A163" s="31" t="s">
        <v>31</v>
      </c>
      <c r="B163" s="42">
        <f>B132+1</f>
        <v>40184</v>
      </c>
      <c r="C163" s="35" t="s">
        <v>0</v>
      </c>
      <c r="D163" s="36"/>
      <c r="E163" s="30"/>
      <c r="F163" s="38"/>
      <c r="G163" s="38"/>
      <c r="H163" s="38"/>
      <c r="I163" s="38"/>
      <c r="J163" s="38"/>
    </row>
    <row r="164" spans="1:10" ht="15.75" thickTop="1" thickBot="1">
      <c r="A164" s="32" t="s">
        <v>30</v>
      </c>
      <c r="B164" s="30"/>
      <c r="C164" s="38"/>
      <c r="E164" s="30"/>
      <c r="F164" s="38"/>
      <c r="G164" s="38"/>
      <c r="H164" s="38"/>
      <c r="I164" s="38"/>
      <c r="J164" s="38"/>
    </row>
    <row r="165" spans="1:10" ht="16.5" thickTop="1" thickBot="1">
      <c r="A165" s="2" t="s">
        <v>1</v>
      </c>
      <c r="B165" s="3" t="s">
        <v>2</v>
      </c>
      <c r="C165" s="4" t="s">
        <v>3</v>
      </c>
      <c r="D165" s="5" t="s">
        <v>4</v>
      </c>
      <c r="E165" s="33" t="s">
        <v>5</v>
      </c>
      <c r="F165" s="6" t="s">
        <v>6</v>
      </c>
      <c r="G165" s="7" t="s">
        <v>7</v>
      </c>
      <c r="H165" s="8" t="s">
        <v>8</v>
      </c>
      <c r="I165" s="10" t="s">
        <v>26</v>
      </c>
      <c r="J165" s="27" t="s">
        <v>27</v>
      </c>
    </row>
    <row r="166" spans="1:10" ht="15.75" thickTop="1" thickBot="1">
      <c r="A166" s="11" t="s">
        <v>10</v>
      </c>
      <c r="B166" s="19"/>
      <c r="C166" s="19">
        <v>26.73</v>
      </c>
      <c r="D166" s="19">
        <f>+B166*C166</f>
        <v>0</v>
      </c>
      <c r="E166" s="34"/>
      <c r="F166" s="14" t="s">
        <v>60</v>
      </c>
      <c r="G166" s="17" t="s">
        <v>59</v>
      </c>
      <c r="H166" s="14"/>
      <c r="I166" s="17"/>
      <c r="J166" s="17">
        <f t="shared" ref="J166:J177" si="10">+B166-I166</f>
        <v>0</v>
      </c>
    </row>
    <row r="167" spans="1:10" ht="15.75" thickTop="1" thickBot="1">
      <c r="A167" s="11" t="s">
        <v>11</v>
      </c>
      <c r="B167" s="19"/>
      <c r="C167" s="19">
        <v>26.73</v>
      </c>
      <c r="D167" s="19">
        <f t="shared" ref="D167:D177" si="11">+B167*C167</f>
        <v>0</v>
      </c>
      <c r="E167" s="34"/>
      <c r="F167" s="13"/>
      <c r="G167" s="16"/>
      <c r="H167" s="17"/>
      <c r="I167" s="17"/>
      <c r="J167" s="17">
        <f t="shared" si="10"/>
        <v>0</v>
      </c>
    </row>
    <row r="168" spans="1:10" ht="15.75" thickTop="1" thickBot="1">
      <c r="A168" s="11" t="s">
        <v>12</v>
      </c>
      <c r="B168" s="19"/>
      <c r="C168" s="19">
        <v>0</v>
      </c>
      <c r="D168" s="19">
        <f t="shared" si="11"/>
        <v>0</v>
      </c>
      <c r="E168" s="34"/>
      <c r="F168" s="13"/>
      <c r="G168" s="16"/>
      <c r="H168" s="17"/>
      <c r="I168" s="17"/>
      <c r="J168" s="17">
        <f t="shared" si="10"/>
        <v>0</v>
      </c>
    </row>
    <row r="169" spans="1:10" ht="15.75" thickTop="1" thickBot="1">
      <c r="A169" s="11" t="s">
        <v>13</v>
      </c>
      <c r="B169" s="19"/>
      <c r="C169" s="19">
        <v>21.98</v>
      </c>
      <c r="D169" s="19">
        <f t="shared" si="11"/>
        <v>0</v>
      </c>
      <c r="E169" s="34"/>
      <c r="F169" s="13"/>
      <c r="G169" s="16"/>
      <c r="H169" s="13"/>
      <c r="I169" s="17"/>
      <c r="J169" s="17">
        <f t="shared" si="10"/>
        <v>0</v>
      </c>
    </row>
    <row r="170" spans="1:10" ht="15.75" thickTop="1" thickBot="1">
      <c r="A170" s="11" t="s">
        <v>14</v>
      </c>
      <c r="B170" s="19"/>
      <c r="C170" s="19">
        <v>33.43</v>
      </c>
      <c r="D170" s="19">
        <f t="shared" si="11"/>
        <v>0</v>
      </c>
      <c r="E170" s="34"/>
      <c r="F170" s="13"/>
      <c r="G170" s="16"/>
      <c r="H170" s="13"/>
      <c r="I170" s="17"/>
      <c r="J170" s="17">
        <f t="shared" si="10"/>
        <v>0</v>
      </c>
    </row>
    <row r="171" spans="1:10" ht="15.75" thickTop="1" thickBot="1">
      <c r="A171" s="11" t="s">
        <v>15</v>
      </c>
      <c r="B171" s="19"/>
      <c r="C171" s="19">
        <v>33.43</v>
      </c>
      <c r="D171" s="19">
        <f t="shared" si="11"/>
        <v>0</v>
      </c>
      <c r="E171" s="34"/>
      <c r="F171" s="13"/>
      <c r="G171" s="16"/>
      <c r="H171" s="13"/>
      <c r="I171" s="17"/>
      <c r="J171" s="17">
        <f t="shared" si="10"/>
        <v>0</v>
      </c>
    </row>
    <row r="172" spans="1:10" ht="15.75" thickTop="1" thickBot="1">
      <c r="A172" s="11" t="s">
        <v>16</v>
      </c>
      <c r="B172" s="19"/>
      <c r="C172" s="19">
        <v>0</v>
      </c>
      <c r="D172" s="19">
        <f t="shared" si="11"/>
        <v>0</v>
      </c>
      <c r="E172" s="34"/>
      <c r="F172" s="13"/>
      <c r="G172" s="16"/>
      <c r="H172" s="13"/>
      <c r="I172" s="17"/>
      <c r="J172" s="17">
        <f t="shared" si="10"/>
        <v>0</v>
      </c>
    </row>
    <row r="173" spans="1:10" ht="15.75" thickTop="1" thickBot="1">
      <c r="A173" s="11" t="s">
        <v>17</v>
      </c>
      <c r="B173" s="19"/>
      <c r="C173" s="19">
        <v>36.28</v>
      </c>
      <c r="D173" s="19">
        <f t="shared" si="11"/>
        <v>0</v>
      </c>
      <c r="E173" s="34"/>
      <c r="F173" s="13"/>
      <c r="G173" s="16"/>
      <c r="H173" s="13"/>
      <c r="I173" s="17"/>
      <c r="J173" s="17">
        <f t="shared" si="10"/>
        <v>0</v>
      </c>
    </row>
    <row r="174" spans="1:10" ht="15.75" thickTop="1" thickBot="1">
      <c r="A174" s="11" t="s">
        <v>18</v>
      </c>
      <c r="B174" s="19"/>
      <c r="C174" s="19">
        <v>26.73</v>
      </c>
      <c r="D174" s="19">
        <f t="shared" si="11"/>
        <v>0</v>
      </c>
      <c r="E174" s="34"/>
      <c r="F174" s="13"/>
      <c r="G174" s="16"/>
      <c r="H174" s="13"/>
      <c r="I174" s="17"/>
      <c r="J174" s="17">
        <f t="shared" si="10"/>
        <v>0</v>
      </c>
    </row>
    <row r="175" spans="1:10" ht="15.75" thickTop="1" thickBot="1">
      <c r="A175" s="11" t="s">
        <v>19</v>
      </c>
      <c r="B175" s="19"/>
      <c r="C175" s="19">
        <v>36.28</v>
      </c>
      <c r="D175" s="19">
        <f t="shared" si="11"/>
        <v>0</v>
      </c>
      <c r="E175" s="34"/>
      <c r="F175" s="13"/>
      <c r="G175" s="16"/>
      <c r="H175" s="13"/>
      <c r="I175" s="17"/>
      <c r="J175" s="17">
        <f t="shared" si="10"/>
        <v>0</v>
      </c>
    </row>
    <row r="176" spans="1:10" ht="15.75" thickTop="1" thickBot="1">
      <c r="A176" s="11" t="s">
        <v>20</v>
      </c>
      <c r="B176" s="19"/>
      <c r="C176" s="19">
        <v>0</v>
      </c>
      <c r="D176" s="19">
        <f t="shared" si="11"/>
        <v>0</v>
      </c>
      <c r="E176" s="34"/>
      <c r="F176" s="13"/>
      <c r="G176" s="16"/>
      <c r="H176" s="13"/>
      <c r="I176" s="17"/>
      <c r="J176" s="17">
        <f t="shared" si="10"/>
        <v>0</v>
      </c>
    </row>
    <row r="177" spans="1:10" ht="15.75" thickTop="1" thickBot="1">
      <c r="A177" s="11" t="s">
        <v>21</v>
      </c>
      <c r="B177" s="19"/>
      <c r="C177" s="19">
        <v>0</v>
      </c>
      <c r="D177" s="19">
        <f t="shared" si="11"/>
        <v>0</v>
      </c>
      <c r="E177" s="34"/>
      <c r="F177" s="13"/>
      <c r="G177" s="16"/>
      <c r="H177" s="13"/>
      <c r="I177" s="17"/>
      <c r="J177" s="17">
        <f t="shared" si="10"/>
        <v>0</v>
      </c>
    </row>
    <row r="178" spans="1:10" ht="15.75" thickTop="1" thickBot="1">
      <c r="B178" s="20" t="s">
        <v>22</v>
      </c>
      <c r="C178" s="21"/>
      <c r="D178" s="22">
        <f>SUM(D165:D177)</f>
        <v>0</v>
      </c>
    </row>
    <row r="179" spans="1:10" ht="15.75" thickTop="1" thickBot="1">
      <c r="B179" s="23" t="s">
        <v>23</v>
      </c>
      <c r="C179" s="24"/>
      <c r="D179" s="25">
        <f>+D178*0.1</f>
        <v>0</v>
      </c>
    </row>
    <row r="180" spans="1:10" ht="15.75" thickTop="1" thickBot="1">
      <c r="B180" s="23" t="s">
        <v>24</v>
      </c>
      <c r="C180" s="26"/>
      <c r="D180" s="25">
        <f>+D179+D178</f>
        <v>0</v>
      </c>
    </row>
    <row r="181" spans="1:10" ht="15.75" thickTop="1">
      <c r="A181" s="39"/>
    </row>
    <row r="182" spans="1:10" ht="15">
      <c r="A182" s="40" t="s">
        <v>29</v>
      </c>
      <c r="B182" s="40"/>
      <c r="C182" s="40"/>
      <c r="D182" s="40"/>
    </row>
    <row r="184" spans="1:10" ht="15">
      <c r="A184" s="39" t="s">
        <v>25</v>
      </c>
    </row>
    <row r="187" spans="1:10">
      <c r="A187" s="41"/>
      <c r="B187" s="41"/>
      <c r="C187" s="41"/>
      <c r="D187" s="41"/>
      <c r="E187" s="41"/>
      <c r="F187" s="41"/>
      <c r="G187" s="41"/>
      <c r="H187" s="41"/>
      <c r="I187" s="41"/>
      <c r="J187" s="41"/>
    </row>
    <row r="188" spans="1:10">
      <c r="A188" s="41"/>
      <c r="B188" s="41"/>
      <c r="C188" s="41"/>
      <c r="D188" s="41"/>
      <c r="E188" s="41"/>
      <c r="F188" s="41"/>
      <c r="G188" s="41"/>
      <c r="H188" s="41"/>
      <c r="I188" s="41"/>
      <c r="J188" s="41"/>
    </row>
    <row r="189" spans="1:10">
      <c r="A189" s="41"/>
      <c r="B189" s="41"/>
      <c r="C189" s="41"/>
      <c r="D189" s="41"/>
      <c r="E189" s="41"/>
      <c r="F189" s="41"/>
      <c r="G189" s="41"/>
      <c r="H189" s="41"/>
      <c r="I189" s="41"/>
      <c r="J189" s="41"/>
    </row>
    <row r="190" spans="1:10">
      <c r="A190" s="41"/>
      <c r="B190" s="41"/>
      <c r="C190" s="41"/>
      <c r="D190" s="41"/>
      <c r="E190" s="41"/>
      <c r="F190" s="41"/>
      <c r="G190" s="41"/>
      <c r="H190" s="41"/>
      <c r="I190" s="41"/>
      <c r="J190" s="41"/>
    </row>
    <row r="191" spans="1:10">
      <c r="A191" s="41"/>
      <c r="B191" s="41"/>
      <c r="C191" s="41"/>
      <c r="D191" s="41"/>
      <c r="E191" s="41"/>
      <c r="F191" s="41"/>
      <c r="G191" s="41"/>
      <c r="H191" s="41"/>
      <c r="I191" s="41"/>
      <c r="J191" s="41"/>
    </row>
    <row r="192" spans="1:10">
      <c r="A192" s="41"/>
      <c r="B192" s="41"/>
      <c r="C192" s="41"/>
      <c r="D192" s="41"/>
      <c r="E192" s="41"/>
      <c r="F192" s="41"/>
      <c r="G192" s="41"/>
      <c r="H192" s="41"/>
      <c r="I192" s="41"/>
      <c r="J192" s="41"/>
    </row>
    <row r="193" spans="1:10" ht="15" thickBot="1">
      <c r="A193" s="41"/>
      <c r="B193" s="41"/>
      <c r="C193" s="41"/>
      <c r="D193" s="41"/>
      <c r="E193" s="41"/>
      <c r="F193" s="41"/>
      <c r="G193" s="41"/>
      <c r="H193" s="41"/>
      <c r="I193" s="41"/>
      <c r="J193" s="41"/>
    </row>
    <row r="194" spans="1:10" ht="16.5" thickTop="1" thickBot="1">
      <c r="A194" s="31" t="s">
        <v>31</v>
      </c>
      <c r="B194" s="42">
        <f>B163+1</f>
        <v>40185</v>
      </c>
      <c r="C194" s="35" t="s">
        <v>0</v>
      </c>
      <c r="D194" s="36"/>
      <c r="E194" s="30"/>
      <c r="F194" s="38"/>
      <c r="G194" s="38"/>
      <c r="H194" s="38"/>
      <c r="I194" s="38"/>
      <c r="J194" s="38"/>
    </row>
    <row r="195" spans="1:10" ht="15.75" thickTop="1" thickBot="1">
      <c r="A195" s="32" t="s">
        <v>30</v>
      </c>
      <c r="B195" s="30"/>
      <c r="C195" s="38"/>
      <c r="E195" s="30"/>
      <c r="F195" s="38"/>
      <c r="G195" s="38"/>
      <c r="H195" s="38"/>
      <c r="I195" s="38"/>
      <c r="J195" s="38"/>
    </row>
    <row r="196" spans="1:10" ht="16.5" thickTop="1" thickBot="1">
      <c r="A196" s="2" t="s">
        <v>1</v>
      </c>
      <c r="B196" s="3" t="s">
        <v>2</v>
      </c>
      <c r="C196" s="4" t="s">
        <v>3</v>
      </c>
      <c r="D196" s="5" t="s">
        <v>4</v>
      </c>
      <c r="E196" s="33" t="s">
        <v>5</v>
      </c>
      <c r="F196" s="6" t="s">
        <v>6</v>
      </c>
      <c r="G196" s="7" t="s">
        <v>7</v>
      </c>
      <c r="H196" s="8" t="s">
        <v>8</v>
      </c>
      <c r="I196" s="10" t="s">
        <v>26</v>
      </c>
      <c r="J196" s="27" t="s">
        <v>27</v>
      </c>
    </row>
    <row r="197" spans="1:10" ht="15.75" thickTop="1" thickBot="1">
      <c r="A197" s="11" t="s">
        <v>10</v>
      </c>
      <c r="B197" s="19"/>
      <c r="C197" s="19">
        <v>26.73</v>
      </c>
      <c r="D197" s="19">
        <f>+B197*C197</f>
        <v>0</v>
      </c>
      <c r="E197" s="34"/>
      <c r="F197" s="14" t="s">
        <v>60</v>
      </c>
      <c r="G197" s="17" t="s">
        <v>59</v>
      </c>
      <c r="H197" s="14"/>
      <c r="I197" s="17"/>
      <c r="J197" s="17">
        <f t="shared" ref="J197:J208" si="12">+B197-I197</f>
        <v>0</v>
      </c>
    </row>
    <row r="198" spans="1:10" ht="15.75" thickTop="1" thickBot="1">
      <c r="A198" s="11" t="s">
        <v>11</v>
      </c>
      <c r="B198" s="19"/>
      <c r="C198" s="19">
        <v>26.73</v>
      </c>
      <c r="D198" s="19">
        <f t="shared" ref="D198:D208" si="13">+B198*C198</f>
        <v>0</v>
      </c>
      <c r="E198" s="34"/>
      <c r="F198" s="13"/>
      <c r="G198" s="16"/>
      <c r="H198" s="17"/>
      <c r="I198" s="17"/>
      <c r="J198" s="17">
        <f t="shared" si="12"/>
        <v>0</v>
      </c>
    </row>
    <row r="199" spans="1:10" ht="15.75" thickTop="1" thickBot="1">
      <c r="A199" s="11" t="s">
        <v>12</v>
      </c>
      <c r="B199" s="19"/>
      <c r="C199" s="19">
        <v>0</v>
      </c>
      <c r="D199" s="19">
        <f t="shared" si="13"/>
        <v>0</v>
      </c>
      <c r="E199" s="34"/>
      <c r="F199" s="13"/>
      <c r="G199" s="16"/>
      <c r="H199" s="17"/>
      <c r="I199" s="17"/>
      <c r="J199" s="17">
        <f t="shared" si="12"/>
        <v>0</v>
      </c>
    </row>
    <row r="200" spans="1:10" ht="15.75" thickTop="1" thickBot="1">
      <c r="A200" s="11" t="s">
        <v>13</v>
      </c>
      <c r="B200" s="19"/>
      <c r="C200" s="19">
        <v>21.98</v>
      </c>
      <c r="D200" s="19">
        <f t="shared" si="13"/>
        <v>0</v>
      </c>
      <c r="E200" s="34"/>
      <c r="F200" s="13"/>
      <c r="G200" s="16"/>
      <c r="H200" s="13"/>
      <c r="I200" s="17"/>
      <c r="J200" s="17">
        <f t="shared" si="12"/>
        <v>0</v>
      </c>
    </row>
    <row r="201" spans="1:10" ht="15.75" thickTop="1" thickBot="1">
      <c r="A201" s="11" t="s">
        <v>14</v>
      </c>
      <c r="B201" s="19"/>
      <c r="C201" s="19">
        <v>33.43</v>
      </c>
      <c r="D201" s="19">
        <f t="shared" si="13"/>
        <v>0</v>
      </c>
      <c r="E201" s="34"/>
      <c r="F201" s="13"/>
      <c r="G201" s="16"/>
      <c r="H201" s="13"/>
      <c r="I201" s="17"/>
      <c r="J201" s="17">
        <f t="shared" si="12"/>
        <v>0</v>
      </c>
    </row>
    <row r="202" spans="1:10" ht="15.75" thickTop="1" thickBot="1">
      <c r="A202" s="11" t="s">
        <v>15</v>
      </c>
      <c r="B202" s="19"/>
      <c r="C202" s="19">
        <v>33.43</v>
      </c>
      <c r="D202" s="19">
        <f t="shared" si="13"/>
        <v>0</v>
      </c>
      <c r="E202" s="34"/>
      <c r="F202" s="13"/>
      <c r="G202" s="16"/>
      <c r="H202" s="13"/>
      <c r="I202" s="17"/>
      <c r="J202" s="17">
        <f t="shared" si="12"/>
        <v>0</v>
      </c>
    </row>
    <row r="203" spans="1:10" ht="15.75" thickTop="1" thickBot="1">
      <c r="A203" s="11" t="s">
        <v>16</v>
      </c>
      <c r="B203" s="19"/>
      <c r="C203" s="19">
        <v>0</v>
      </c>
      <c r="D203" s="19">
        <f t="shared" si="13"/>
        <v>0</v>
      </c>
      <c r="E203" s="34"/>
      <c r="F203" s="13"/>
      <c r="G203" s="16"/>
      <c r="H203" s="13"/>
      <c r="I203" s="17"/>
      <c r="J203" s="17">
        <f t="shared" si="12"/>
        <v>0</v>
      </c>
    </row>
    <row r="204" spans="1:10" ht="15.75" thickTop="1" thickBot="1">
      <c r="A204" s="11" t="s">
        <v>17</v>
      </c>
      <c r="B204" s="19"/>
      <c r="C204" s="19">
        <v>36.28</v>
      </c>
      <c r="D204" s="19">
        <f t="shared" si="13"/>
        <v>0</v>
      </c>
      <c r="E204" s="34"/>
      <c r="F204" s="13"/>
      <c r="G204" s="16"/>
      <c r="H204" s="13"/>
      <c r="I204" s="17"/>
      <c r="J204" s="17">
        <f t="shared" si="12"/>
        <v>0</v>
      </c>
    </row>
    <row r="205" spans="1:10" ht="15.75" thickTop="1" thickBot="1">
      <c r="A205" s="11" t="s">
        <v>18</v>
      </c>
      <c r="B205" s="19"/>
      <c r="C205" s="19">
        <v>26.73</v>
      </c>
      <c r="D205" s="19">
        <f t="shared" si="13"/>
        <v>0</v>
      </c>
      <c r="E205" s="34"/>
      <c r="F205" s="13"/>
      <c r="G205" s="16"/>
      <c r="H205" s="13"/>
      <c r="I205" s="17"/>
      <c r="J205" s="17">
        <f t="shared" si="12"/>
        <v>0</v>
      </c>
    </row>
    <row r="206" spans="1:10" ht="15.75" thickTop="1" thickBot="1">
      <c r="A206" s="11" t="s">
        <v>19</v>
      </c>
      <c r="B206" s="19"/>
      <c r="C206" s="19">
        <v>36.28</v>
      </c>
      <c r="D206" s="19">
        <f t="shared" si="13"/>
        <v>0</v>
      </c>
      <c r="E206" s="34"/>
      <c r="F206" s="13"/>
      <c r="G206" s="16"/>
      <c r="H206" s="13"/>
      <c r="I206" s="17"/>
      <c r="J206" s="17">
        <f t="shared" si="12"/>
        <v>0</v>
      </c>
    </row>
    <row r="207" spans="1:10" ht="15.75" thickTop="1" thickBot="1">
      <c r="A207" s="11" t="s">
        <v>20</v>
      </c>
      <c r="B207" s="19"/>
      <c r="C207" s="19">
        <v>0</v>
      </c>
      <c r="D207" s="19">
        <f t="shared" si="13"/>
        <v>0</v>
      </c>
      <c r="E207" s="34"/>
      <c r="F207" s="13"/>
      <c r="G207" s="16"/>
      <c r="H207" s="13"/>
      <c r="I207" s="17"/>
      <c r="J207" s="17">
        <f t="shared" si="12"/>
        <v>0</v>
      </c>
    </row>
    <row r="208" spans="1:10" ht="15.75" thickTop="1" thickBot="1">
      <c r="A208" s="11" t="s">
        <v>21</v>
      </c>
      <c r="B208" s="19"/>
      <c r="C208" s="19">
        <v>0</v>
      </c>
      <c r="D208" s="19">
        <f t="shared" si="13"/>
        <v>0</v>
      </c>
      <c r="E208" s="34"/>
      <c r="F208" s="13"/>
      <c r="G208" s="16"/>
      <c r="H208" s="13"/>
      <c r="I208" s="17"/>
      <c r="J208" s="17">
        <f t="shared" si="12"/>
        <v>0</v>
      </c>
    </row>
    <row r="209" spans="1:10" ht="15.75" thickTop="1" thickBot="1">
      <c r="B209" s="20" t="s">
        <v>22</v>
      </c>
      <c r="C209" s="21"/>
      <c r="D209" s="22">
        <f>SUM(D196:D208)</f>
        <v>0</v>
      </c>
    </row>
    <row r="210" spans="1:10" ht="15.75" thickTop="1" thickBot="1">
      <c r="B210" s="23" t="s">
        <v>23</v>
      </c>
      <c r="C210" s="24"/>
      <c r="D210" s="25">
        <f>+D209*0.1</f>
        <v>0</v>
      </c>
    </row>
    <row r="211" spans="1:10" ht="15.75" thickTop="1" thickBot="1">
      <c r="B211" s="23" t="s">
        <v>24</v>
      </c>
      <c r="C211" s="26"/>
      <c r="D211" s="25">
        <f>+D210+D209</f>
        <v>0</v>
      </c>
    </row>
    <row r="212" spans="1:10" ht="15.75" thickTop="1">
      <c r="A212" s="39"/>
    </row>
    <row r="213" spans="1:10" ht="15">
      <c r="A213" s="40" t="s">
        <v>29</v>
      </c>
      <c r="B213" s="40"/>
      <c r="C213" s="40"/>
      <c r="D213" s="40"/>
    </row>
    <row r="215" spans="1:10" ht="15">
      <c r="A215" s="39" t="s">
        <v>25</v>
      </c>
    </row>
    <row r="220" spans="1:10">
      <c r="A220" s="41"/>
      <c r="B220" s="41"/>
      <c r="C220" s="41"/>
      <c r="D220" s="41"/>
      <c r="E220" s="41"/>
      <c r="F220" s="41"/>
      <c r="G220" s="41"/>
      <c r="H220" s="41"/>
      <c r="I220" s="41"/>
      <c r="J220" s="41"/>
    </row>
    <row r="221" spans="1:10">
      <c r="A221" s="41"/>
      <c r="B221" s="41"/>
      <c r="C221" s="41"/>
      <c r="D221" s="41"/>
      <c r="E221" s="41"/>
      <c r="F221" s="41"/>
      <c r="G221" s="41"/>
      <c r="H221" s="41"/>
      <c r="I221" s="41"/>
      <c r="J221" s="41"/>
    </row>
    <row r="222" spans="1:10">
      <c r="A222" s="41"/>
      <c r="B222" s="41"/>
      <c r="C222" s="41"/>
      <c r="D222" s="41"/>
      <c r="E222" s="41"/>
      <c r="F222" s="41"/>
      <c r="G222" s="41"/>
      <c r="H222" s="41"/>
      <c r="I222" s="41"/>
      <c r="J222" s="41"/>
    </row>
    <row r="223" spans="1:10">
      <c r="A223" s="41"/>
      <c r="B223" s="41"/>
      <c r="C223" s="41"/>
      <c r="D223" s="41"/>
      <c r="E223" s="41"/>
      <c r="F223" s="41"/>
      <c r="G223" s="41"/>
      <c r="H223" s="41"/>
      <c r="I223" s="41"/>
      <c r="J223" s="41"/>
    </row>
    <row r="224" spans="1:10">
      <c r="A224" s="41"/>
      <c r="B224" s="41"/>
      <c r="C224" s="41"/>
      <c r="D224" s="41"/>
      <c r="E224" s="41"/>
      <c r="F224" s="41"/>
      <c r="G224" s="41"/>
      <c r="H224" s="41"/>
      <c r="I224" s="41"/>
      <c r="J224" s="41"/>
    </row>
    <row r="225" spans="1:10">
      <c r="A225" s="41"/>
      <c r="B225" s="41"/>
      <c r="C225" s="41"/>
      <c r="D225" s="41"/>
      <c r="E225" s="41"/>
      <c r="F225" s="41"/>
      <c r="G225" s="41"/>
      <c r="H225" s="41"/>
      <c r="I225" s="41"/>
      <c r="J225" s="41"/>
    </row>
    <row r="226" spans="1:10" ht="15" thickBo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</row>
    <row r="227" spans="1:10" ht="16.5" thickTop="1" thickBot="1">
      <c r="A227" s="31" t="s">
        <v>31</v>
      </c>
      <c r="B227" s="42">
        <f>B194+1</f>
        <v>40186</v>
      </c>
      <c r="C227" s="35" t="s">
        <v>0</v>
      </c>
      <c r="D227" s="36"/>
      <c r="E227" s="30"/>
      <c r="F227" s="38"/>
      <c r="G227" s="38"/>
      <c r="H227" s="38"/>
      <c r="I227" s="38"/>
      <c r="J227" s="38"/>
    </row>
    <row r="228" spans="1:10" ht="15.75" thickTop="1" thickBot="1">
      <c r="A228" s="32" t="s">
        <v>30</v>
      </c>
      <c r="B228" s="30"/>
      <c r="C228" s="38"/>
      <c r="E228" s="30"/>
      <c r="F228" s="38"/>
      <c r="G228" s="38"/>
      <c r="H228" s="38"/>
      <c r="I228" s="38"/>
      <c r="J228" s="38"/>
    </row>
    <row r="229" spans="1:10" ht="16.5" thickTop="1" thickBot="1">
      <c r="A229" s="2" t="s">
        <v>1</v>
      </c>
      <c r="B229" s="3" t="s">
        <v>2</v>
      </c>
      <c r="C229" s="4" t="s">
        <v>3</v>
      </c>
      <c r="D229" s="5" t="s">
        <v>4</v>
      </c>
      <c r="E229" s="33" t="s">
        <v>5</v>
      </c>
      <c r="F229" s="6" t="s">
        <v>6</v>
      </c>
      <c r="G229" s="7" t="s">
        <v>7</v>
      </c>
      <c r="H229" s="8" t="s">
        <v>8</v>
      </c>
      <c r="I229" s="10" t="s">
        <v>26</v>
      </c>
      <c r="J229" s="27" t="s">
        <v>27</v>
      </c>
    </row>
    <row r="230" spans="1:10" ht="15.75" thickTop="1" thickBot="1">
      <c r="A230" s="11" t="s">
        <v>10</v>
      </c>
      <c r="B230" s="19"/>
      <c r="C230" s="19">
        <v>26.73</v>
      </c>
      <c r="D230" s="19">
        <f>+B230*C230</f>
        <v>0</v>
      </c>
      <c r="E230" s="34"/>
      <c r="F230" s="14" t="s">
        <v>60</v>
      </c>
      <c r="G230" s="17" t="s">
        <v>59</v>
      </c>
      <c r="H230" s="14"/>
      <c r="I230" s="17"/>
      <c r="J230" s="17">
        <f t="shared" ref="J230:J241" si="14">+B230-I230</f>
        <v>0</v>
      </c>
    </row>
    <row r="231" spans="1:10" ht="15.75" thickTop="1" thickBot="1">
      <c r="A231" s="11" t="s">
        <v>11</v>
      </c>
      <c r="B231" s="19"/>
      <c r="C231" s="19">
        <v>26.73</v>
      </c>
      <c r="D231" s="19">
        <f t="shared" ref="D231:D241" si="15">+B231*C231</f>
        <v>0</v>
      </c>
      <c r="E231" s="34"/>
      <c r="F231" s="13"/>
      <c r="G231" s="16"/>
      <c r="H231" s="17"/>
      <c r="I231" s="17"/>
      <c r="J231" s="17">
        <f t="shared" si="14"/>
        <v>0</v>
      </c>
    </row>
    <row r="232" spans="1:10" ht="15.75" thickTop="1" thickBot="1">
      <c r="A232" s="11" t="s">
        <v>12</v>
      </c>
      <c r="B232" s="19"/>
      <c r="C232" s="19">
        <v>0</v>
      </c>
      <c r="D232" s="19">
        <f t="shared" si="15"/>
        <v>0</v>
      </c>
      <c r="E232" s="34"/>
      <c r="F232" s="13"/>
      <c r="G232" s="16"/>
      <c r="H232" s="17"/>
      <c r="I232" s="17"/>
      <c r="J232" s="17">
        <f t="shared" si="14"/>
        <v>0</v>
      </c>
    </row>
    <row r="233" spans="1:10" ht="15.75" thickTop="1" thickBot="1">
      <c r="A233" s="11" t="s">
        <v>13</v>
      </c>
      <c r="B233" s="19"/>
      <c r="C233" s="19">
        <v>21.98</v>
      </c>
      <c r="D233" s="19">
        <f t="shared" si="15"/>
        <v>0</v>
      </c>
      <c r="E233" s="34"/>
      <c r="F233" s="13"/>
      <c r="G233" s="16"/>
      <c r="H233" s="13"/>
      <c r="I233" s="17"/>
      <c r="J233" s="17">
        <f t="shared" si="14"/>
        <v>0</v>
      </c>
    </row>
    <row r="234" spans="1:10" ht="15.75" thickTop="1" thickBot="1">
      <c r="A234" s="11" t="s">
        <v>14</v>
      </c>
      <c r="B234" s="19"/>
      <c r="C234" s="19">
        <v>33.43</v>
      </c>
      <c r="D234" s="19">
        <f t="shared" si="15"/>
        <v>0</v>
      </c>
      <c r="E234" s="34"/>
      <c r="F234" s="13"/>
      <c r="G234" s="16"/>
      <c r="H234" s="13"/>
      <c r="I234" s="17"/>
      <c r="J234" s="17">
        <f t="shared" si="14"/>
        <v>0</v>
      </c>
    </row>
    <row r="235" spans="1:10" ht="15.75" thickTop="1" thickBot="1">
      <c r="A235" s="11" t="s">
        <v>15</v>
      </c>
      <c r="B235" s="19"/>
      <c r="C235" s="19">
        <v>33.43</v>
      </c>
      <c r="D235" s="19">
        <f t="shared" si="15"/>
        <v>0</v>
      </c>
      <c r="E235" s="34"/>
      <c r="F235" s="13"/>
      <c r="G235" s="16"/>
      <c r="H235" s="13"/>
      <c r="I235" s="17"/>
      <c r="J235" s="17">
        <f t="shared" si="14"/>
        <v>0</v>
      </c>
    </row>
    <row r="236" spans="1:10" ht="15.75" thickTop="1" thickBot="1">
      <c r="A236" s="11" t="s">
        <v>16</v>
      </c>
      <c r="B236" s="19"/>
      <c r="C236" s="19">
        <v>0</v>
      </c>
      <c r="D236" s="19">
        <f t="shared" si="15"/>
        <v>0</v>
      </c>
      <c r="E236" s="34"/>
      <c r="F236" s="13"/>
      <c r="G236" s="16"/>
      <c r="H236" s="13"/>
      <c r="I236" s="17"/>
      <c r="J236" s="17">
        <f t="shared" si="14"/>
        <v>0</v>
      </c>
    </row>
    <row r="237" spans="1:10" ht="15.75" thickTop="1" thickBot="1">
      <c r="A237" s="11" t="s">
        <v>17</v>
      </c>
      <c r="B237" s="19"/>
      <c r="C237" s="19">
        <v>36.28</v>
      </c>
      <c r="D237" s="19">
        <f t="shared" si="15"/>
        <v>0</v>
      </c>
      <c r="E237" s="34"/>
      <c r="F237" s="13"/>
      <c r="G237" s="16"/>
      <c r="H237" s="13"/>
      <c r="I237" s="17"/>
      <c r="J237" s="17">
        <f t="shared" si="14"/>
        <v>0</v>
      </c>
    </row>
    <row r="238" spans="1:10" ht="15.75" thickTop="1" thickBot="1">
      <c r="A238" s="11" t="s">
        <v>18</v>
      </c>
      <c r="B238" s="19"/>
      <c r="C238" s="19">
        <v>26.73</v>
      </c>
      <c r="D238" s="19">
        <f t="shared" si="15"/>
        <v>0</v>
      </c>
      <c r="E238" s="34"/>
      <c r="F238" s="13"/>
      <c r="G238" s="16"/>
      <c r="H238" s="13"/>
      <c r="I238" s="17"/>
      <c r="J238" s="17">
        <f t="shared" si="14"/>
        <v>0</v>
      </c>
    </row>
    <row r="239" spans="1:10" ht="15.75" thickTop="1" thickBot="1">
      <c r="A239" s="11" t="s">
        <v>19</v>
      </c>
      <c r="B239" s="19"/>
      <c r="C239" s="19">
        <v>36.28</v>
      </c>
      <c r="D239" s="19">
        <f t="shared" si="15"/>
        <v>0</v>
      </c>
      <c r="E239" s="34"/>
      <c r="F239" s="13"/>
      <c r="G239" s="16"/>
      <c r="H239" s="13"/>
      <c r="I239" s="17"/>
      <c r="J239" s="17">
        <f t="shared" si="14"/>
        <v>0</v>
      </c>
    </row>
    <row r="240" spans="1:10" ht="15.75" thickTop="1" thickBot="1">
      <c r="A240" s="11" t="s">
        <v>20</v>
      </c>
      <c r="B240" s="19"/>
      <c r="C240" s="19">
        <v>0</v>
      </c>
      <c r="D240" s="19">
        <f t="shared" si="15"/>
        <v>0</v>
      </c>
      <c r="E240" s="34"/>
      <c r="F240" s="13"/>
      <c r="G240" s="16"/>
      <c r="H240" s="13"/>
      <c r="I240" s="17"/>
      <c r="J240" s="17">
        <f t="shared" si="14"/>
        <v>0</v>
      </c>
    </row>
    <row r="241" spans="1:10" ht="15.75" thickTop="1" thickBot="1">
      <c r="A241" s="11" t="s">
        <v>21</v>
      </c>
      <c r="B241" s="19"/>
      <c r="C241" s="19">
        <v>0</v>
      </c>
      <c r="D241" s="19">
        <f t="shared" si="15"/>
        <v>0</v>
      </c>
      <c r="E241" s="34"/>
      <c r="F241" s="13"/>
      <c r="G241" s="16"/>
      <c r="H241" s="13"/>
      <c r="I241" s="17"/>
      <c r="J241" s="17">
        <f t="shared" si="14"/>
        <v>0</v>
      </c>
    </row>
    <row r="242" spans="1:10" ht="15.75" thickTop="1" thickBot="1">
      <c r="B242" s="20" t="s">
        <v>22</v>
      </c>
      <c r="C242" s="21"/>
      <c r="D242" s="22">
        <f>SUM(D229:D241)</f>
        <v>0</v>
      </c>
    </row>
    <row r="243" spans="1:10" ht="15.75" thickTop="1" thickBot="1">
      <c r="B243" s="23" t="s">
        <v>23</v>
      </c>
      <c r="C243" s="24"/>
      <c r="D243" s="25">
        <f>+D242*0.1</f>
        <v>0</v>
      </c>
    </row>
    <row r="244" spans="1:10" ht="15.75" thickTop="1" thickBot="1">
      <c r="B244" s="23" t="s">
        <v>24</v>
      </c>
      <c r="C244" s="26"/>
      <c r="D244" s="25">
        <f>+D243+D242</f>
        <v>0</v>
      </c>
    </row>
    <row r="245" spans="1:10" ht="15.75" thickTop="1">
      <c r="A245" s="39"/>
    </row>
    <row r="246" spans="1:10" ht="15">
      <c r="A246" s="40" t="s">
        <v>29</v>
      </c>
      <c r="B246" s="40"/>
      <c r="C246" s="40"/>
      <c r="D246" s="40"/>
    </row>
    <row r="248" spans="1:10" ht="15">
      <c r="A248" s="39" t="s">
        <v>25</v>
      </c>
    </row>
    <row r="253" spans="1:10">
      <c r="A253" s="41"/>
      <c r="B253" s="41"/>
      <c r="C253" s="41"/>
      <c r="D253" s="41"/>
      <c r="E253" s="41"/>
      <c r="F253" s="41"/>
      <c r="G253" s="41"/>
      <c r="H253" s="41"/>
      <c r="I253" s="41"/>
      <c r="J253" s="41"/>
    </row>
    <row r="254" spans="1:10">
      <c r="A254" s="41"/>
      <c r="B254" s="41"/>
      <c r="C254" s="41"/>
      <c r="D254" s="41"/>
      <c r="E254" s="41"/>
      <c r="F254" s="41"/>
      <c r="G254" s="41"/>
      <c r="H254" s="41"/>
      <c r="I254" s="41"/>
      <c r="J254" s="41"/>
    </row>
    <row r="255" spans="1:10">
      <c r="A255" s="41"/>
      <c r="B255" s="41"/>
      <c r="C255" s="41"/>
      <c r="D255" s="41"/>
      <c r="E255" s="41"/>
      <c r="F255" s="41"/>
      <c r="G255" s="41"/>
      <c r="H255" s="41"/>
      <c r="I255" s="41"/>
      <c r="J255" s="41"/>
    </row>
    <row r="256" spans="1:10">
      <c r="A256" s="41"/>
      <c r="B256" s="41"/>
      <c r="C256" s="41"/>
      <c r="D256" s="41"/>
      <c r="E256" s="41"/>
      <c r="F256" s="41"/>
      <c r="G256" s="41"/>
      <c r="H256" s="41"/>
      <c r="I256" s="41"/>
      <c r="J256" s="41"/>
    </row>
    <row r="257" spans="1:10">
      <c r="A257" s="41"/>
      <c r="B257" s="41"/>
      <c r="C257" s="41"/>
      <c r="D257" s="41"/>
      <c r="E257" s="41"/>
      <c r="F257" s="41"/>
      <c r="G257" s="41"/>
      <c r="H257" s="41"/>
      <c r="I257" s="41"/>
      <c r="J257" s="41"/>
    </row>
    <row r="258" spans="1:10">
      <c r="A258" s="41"/>
      <c r="B258" s="41"/>
      <c r="C258" s="41"/>
      <c r="D258" s="41"/>
      <c r="E258" s="41"/>
      <c r="F258" s="41"/>
      <c r="G258" s="41"/>
      <c r="H258" s="41"/>
      <c r="I258" s="41"/>
      <c r="J258" s="41"/>
    </row>
    <row r="259" spans="1:10" ht="15" thickBot="1">
      <c r="A259" s="41"/>
      <c r="B259" s="41"/>
      <c r="C259" s="41"/>
      <c r="D259" s="41"/>
      <c r="E259" s="41"/>
      <c r="F259" s="41"/>
      <c r="G259" s="41"/>
      <c r="H259" s="41"/>
      <c r="I259" s="41"/>
      <c r="J259" s="41"/>
    </row>
    <row r="260" spans="1:10" ht="16.5" thickTop="1" thickBot="1">
      <c r="A260" s="31" t="s">
        <v>31</v>
      </c>
      <c r="B260" s="42">
        <f>B227+1</f>
        <v>40187</v>
      </c>
      <c r="C260" s="35" t="s">
        <v>0</v>
      </c>
      <c r="D260" s="36"/>
      <c r="E260" s="30"/>
      <c r="F260" s="38"/>
      <c r="G260" s="38"/>
      <c r="H260" s="38"/>
      <c r="I260" s="38"/>
      <c r="J260" s="38"/>
    </row>
    <row r="261" spans="1:10" ht="15.75" thickTop="1" thickBot="1">
      <c r="A261" s="32" t="s">
        <v>30</v>
      </c>
      <c r="B261" s="30"/>
      <c r="C261" s="38"/>
      <c r="E261" s="30"/>
      <c r="F261" s="38"/>
      <c r="G261" s="38"/>
      <c r="H261" s="38"/>
      <c r="I261" s="38"/>
      <c r="J261" s="38"/>
    </row>
    <row r="262" spans="1:10" ht="16.5" thickTop="1" thickBot="1">
      <c r="A262" s="2" t="s">
        <v>1</v>
      </c>
      <c r="B262" s="3" t="s">
        <v>2</v>
      </c>
      <c r="C262" s="4" t="s">
        <v>3</v>
      </c>
      <c r="D262" s="5" t="s">
        <v>4</v>
      </c>
      <c r="E262" s="33" t="s">
        <v>5</v>
      </c>
      <c r="F262" s="6" t="s">
        <v>6</v>
      </c>
      <c r="G262" s="7" t="s">
        <v>7</v>
      </c>
      <c r="H262" s="8" t="s">
        <v>8</v>
      </c>
      <c r="I262" s="10" t="s">
        <v>26</v>
      </c>
      <c r="J262" s="27" t="s">
        <v>27</v>
      </c>
    </row>
    <row r="263" spans="1:10" ht="15.75" thickTop="1" thickBot="1">
      <c r="A263" s="11" t="s">
        <v>10</v>
      </c>
      <c r="B263" s="19"/>
      <c r="C263" s="19">
        <v>26.73</v>
      </c>
      <c r="D263" s="19">
        <f>+B263*C263</f>
        <v>0</v>
      </c>
      <c r="E263" s="34"/>
      <c r="F263" s="14" t="s">
        <v>60</v>
      </c>
      <c r="G263" s="17" t="s">
        <v>59</v>
      </c>
      <c r="H263" s="14"/>
      <c r="I263" s="17"/>
      <c r="J263" s="17">
        <f t="shared" ref="J263:J274" si="16">+B263-I263</f>
        <v>0</v>
      </c>
    </row>
    <row r="264" spans="1:10" ht="15.75" thickTop="1" thickBot="1">
      <c r="A264" s="11" t="s">
        <v>11</v>
      </c>
      <c r="B264" s="19"/>
      <c r="C264" s="19">
        <v>26.73</v>
      </c>
      <c r="D264" s="19">
        <f t="shared" ref="D264:D274" si="17">+B264*C264</f>
        <v>0</v>
      </c>
      <c r="E264" s="34"/>
      <c r="F264" s="13"/>
      <c r="G264" s="16"/>
      <c r="H264" s="17"/>
      <c r="I264" s="17"/>
      <c r="J264" s="17">
        <f t="shared" si="16"/>
        <v>0</v>
      </c>
    </row>
    <row r="265" spans="1:10" ht="15.75" thickTop="1" thickBot="1">
      <c r="A265" s="11" t="s">
        <v>12</v>
      </c>
      <c r="B265" s="19"/>
      <c r="C265" s="19">
        <v>0</v>
      </c>
      <c r="D265" s="19">
        <f t="shared" si="17"/>
        <v>0</v>
      </c>
      <c r="E265" s="34"/>
      <c r="F265" s="13"/>
      <c r="G265" s="16"/>
      <c r="H265" s="17"/>
      <c r="I265" s="17"/>
      <c r="J265" s="17">
        <f t="shared" si="16"/>
        <v>0</v>
      </c>
    </row>
    <row r="266" spans="1:10" ht="15.75" thickTop="1" thickBot="1">
      <c r="A266" s="11" t="s">
        <v>13</v>
      </c>
      <c r="B266" s="19"/>
      <c r="C266" s="19">
        <v>21.98</v>
      </c>
      <c r="D266" s="19">
        <f t="shared" si="17"/>
        <v>0</v>
      </c>
      <c r="E266" s="34"/>
      <c r="F266" s="13"/>
      <c r="G266" s="16"/>
      <c r="H266" s="13"/>
      <c r="I266" s="17"/>
      <c r="J266" s="17">
        <f t="shared" si="16"/>
        <v>0</v>
      </c>
    </row>
    <row r="267" spans="1:10" ht="15.75" thickTop="1" thickBot="1">
      <c r="A267" s="11" t="s">
        <v>14</v>
      </c>
      <c r="B267" s="19"/>
      <c r="C267" s="19">
        <v>33.43</v>
      </c>
      <c r="D267" s="19">
        <f t="shared" si="17"/>
        <v>0</v>
      </c>
      <c r="E267" s="34"/>
      <c r="F267" s="13"/>
      <c r="G267" s="16"/>
      <c r="H267" s="13"/>
      <c r="I267" s="17"/>
      <c r="J267" s="17">
        <f t="shared" si="16"/>
        <v>0</v>
      </c>
    </row>
    <row r="268" spans="1:10" ht="15.75" thickTop="1" thickBot="1">
      <c r="A268" s="11" t="s">
        <v>15</v>
      </c>
      <c r="B268" s="19"/>
      <c r="C268" s="19">
        <v>33.43</v>
      </c>
      <c r="D268" s="19">
        <f t="shared" si="17"/>
        <v>0</v>
      </c>
      <c r="E268" s="34"/>
      <c r="F268" s="13"/>
      <c r="G268" s="16"/>
      <c r="H268" s="13"/>
      <c r="I268" s="17"/>
      <c r="J268" s="17">
        <f t="shared" si="16"/>
        <v>0</v>
      </c>
    </row>
    <row r="269" spans="1:10" ht="15.75" thickTop="1" thickBot="1">
      <c r="A269" s="11" t="s">
        <v>16</v>
      </c>
      <c r="B269" s="19"/>
      <c r="C269" s="19">
        <v>0</v>
      </c>
      <c r="D269" s="19">
        <f t="shared" si="17"/>
        <v>0</v>
      </c>
      <c r="E269" s="34"/>
      <c r="F269" s="13"/>
      <c r="G269" s="16"/>
      <c r="H269" s="13"/>
      <c r="I269" s="17"/>
      <c r="J269" s="17">
        <f t="shared" si="16"/>
        <v>0</v>
      </c>
    </row>
    <row r="270" spans="1:10" ht="15.75" thickTop="1" thickBot="1">
      <c r="A270" s="11" t="s">
        <v>17</v>
      </c>
      <c r="B270" s="19"/>
      <c r="C270" s="19">
        <v>36.28</v>
      </c>
      <c r="D270" s="19">
        <f t="shared" si="17"/>
        <v>0</v>
      </c>
      <c r="E270" s="34"/>
      <c r="F270" s="13"/>
      <c r="G270" s="16"/>
      <c r="H270" s="13"/>
      <c r="I270" s="17"/>
      <c r="J270" s="17">
        <f t="shared" si="16"/>
        <v>0</v>
      </c>
    </row>
    <row r="271" spans="1:10" ht="15.75" thickTop="1" thickBot="1">
      <c r="A271" s="11" t="s">
        <v>18</v>
      </c>
      <c r="B271" s="19"/>
      <c r="C271" s="19">
        <v>26.73</v>
      </c>
      <c r="D271" s="19">
        <f t="shared" si="17"/>
        <v>0</v>
      </c>
      <c r="E271" s="34"/>
      <c r="F271" s="13"/>
      <c r="G271" s="16"/>
      <c r="H271" s="13"/>
      <c r="I271" s="17"/>
      <c r="J271" s="17">
        <f t="shared" si="16"/>
        <v>0</v>
      </c>
    </row>
    <row r="272" spans="1:10" ht="15.75" thickTop="1" thickBot="1">
      <c r="A272" s="11" t="s">
        <v>19</v>
      </c>
      <c r="B272" s="19"/>
      <c r="C272" s="19">
        <v>36.28</v>
      </c>
      <c r="D272" s="19">
        <f t="shared" si="17"/>
        <v>0</v>
      </c>
      <c r="E272" s="34"/>
      <c r="F272" s="13"/>
      <c r="G272" s="16"/>
      <c r="H272" s="13"/>
      <c r="I272" s="17"/>
      <c r="J272" s="17">
        <f t="shared" si="16"/>
        <v>0</v>
      </c>
    </row>
    <row r="273" spans="1:10" ht="15.75" thickTop="1" thickBot="1">
      <c r="A273" s="11" t="s">
        <v>20</v>
      </c>
      <c r="B273" s="19"/>
      <c r="C273" s="19">
        <v>0</v>
      </c>
      <c r="D273" s="19">
        <f t="shared" si="17"/>
        <v>0</v>
      </c>
      <c r="E273" s="34"/>
      <c r="F273" s="13"/>
      <c r="G273" s="16"/>
      <c r="H273" s="13"/>
      <c r="I273" s="17"/>
      <c r="J273" s="17">
        <f t="shared" si="16"/>
        <v>0</v>
      </c>
    </row>
    <row r="274" spans="1:10" ht="15.75" thickTop="1" thickBot="1">
      <c r="A274" s="11" t="s">
        <v>21</v>
      </c>
      <c r="B274" s="19"/>
      <c r="C274" s="19">
        <v>0</v>
      </c>
      <c r="D274" s="19">
        <f t="shared" si="17"/>
        <v>0</v>
      </c>
      <c r="E274" s="34"/>
      <c r="F274" s="13"/>
      <c r="G274" s="16"/>
      <c r="H274" s="13"/>
      <c r="I274" s="17"/>
      <c r="J274" s="17">
        <f t="shared" si="16"/>
        <v>0</v>
      </c>
    </row>
    <row r="275" spans="1:10" ht="15.75" thickTop="1" thickBot="1">
      <c r="B275" s="20" t="s">
        <v>22</v>
      </c>
      <c r="C275" s="21"/>
      <c r="D275" s="22">
        <f>SUM(D262:D274)</f>
        <v>0</v>
      </c>
    </row>
    <row r="276" spans="1:10" ht="15.75" thickTop="1" thickBot="1">
      <c r="B276" s="23" t="s">
        <v>23</v>
      </c>
      <c r="C276" s="24"/>
      <c r="D276" s="25">
        <f>+D275*0.1</f>
        <v>0</v>
      </c>
    </row>
    <row r="277" spans="1:10" ht="15.75" thickTop="1" thickBot="1">
      <c r="B277" s="23" t="s">
        <v>24</v>
      </c>
      <c r="C277" s="26"/>
      <c r="D277" s="25">
        <f>+D276+D275</f>
        <v>0</v>
      </c>
    </row>
    <row r="278" spans="1:10" ht="15.75" thickTop="1">
      <c r="A278" s="39"/>
    </row>
    <row r="279" spans="1:10" ht="15">
      <c r="A279" s="40" t="s">
        <v>29</v>
      </c>
      <c r="B279" s="40"/>
      <c r="C279" s="40"/>
      <c r="D279" s="40"/>
    </row>
    <row r="281" spans="1:10" ht="15">
      <c r="A281" s="39" t="s">
        <v>25</v>
      </c>
    </row>
    <row r="286" spans="1:10">
      <c r="A286" s="41"/>
      <c r="B286" s="41"/>
      <c r="C286" s="41"/>
      <c r="D286" s="41"/>
      <c r="E286" s="41"/>
      <c r="F286" s="41"/>
      <c r="G286" s="41"/>
      <c r="H286" s="41"/>
      <c r="I286" s="41"/>
      <c r="J286" s="41"/>
    </row>
    <row r="287" spans="1:10">
      <c r="A287" s="41"/>
      <c r="B287" s="41"/>
      <c r="C287" s="41"/>
      <c r="D287" s="41"/>
      <c r="E287" s="41"/>
      <c r="F287" s="41"/>
      <c r="G287" s="41"/>
      <c r="H287" s="41"/>
      <c r="I287" s="41"/>
      <c r="J287" s="41"/>
    </row>
    <row r="288" spans="1:10">
      <c r="A288" s="41"/>
      <c r="B288" s="41"/>
      <c r="C288" s="41"/>
      <c r="D288" s="41"/>
      <c r="E288" s="41"/>
      <c r="F288" s="41"/>
      <c r="G288" s="41"/>
      <c r="H288" s="41"/>
      <c r="I288" s="41"/>
      <c r="J288" s="41"/>
    </row>
    <row r="289" spans="1:10">
      <c r="A289" s="41"/>
      <c r="B289" s="41"/>
      <c r="C289" s="41"/>
      <c r="D289" s="41"/>
      <c r="E289" s="41"/>
      <c r="F289" s="41"/>
      <c r="G289" s="41"/>
      <c r="H289" s="41"/>
      <c r="I289" s="41"/>
      <c r="J289" s="41"/>
    </row>
    <row r="290" spans="1:10">
      <c r="A290" s="41"/>
      <c r="B290" s="41"/>
      <c r="C290" s="41"/>
      <c r="D290" s="41"/>
      <c r="E290" s="41"/>
      <c r="F290" s="41"/>
      <c r="G290" s="41"/>
      <c r="H290" s="41"/>
      <c r="I290" s="41"/>
      <c r="J290" s="41"/>
    </row>
    <row r="291" spans="1:10">
      <c r="A291" s="41"/>
      <c r="B291" s="41"/>
      <c r="C291" s="41"/>
      <c r="D291" s="41"/>
      <c r="E291" s="41"/>
      <c r="F291" s="41"/>
      <c r="G291" s="41"/>
      <c r="H291" s="41"/>
      <c r="I291" s="41"/>
      <c r="J291" s="41"/>
    </row>
    <row r="292" spans="1:10" ht="15" thickBo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</row>
    <row r="293" spans="1:10" ht="16.5" thickTop="1" thickBot="1">
      <c r="A293" s="31" t="s">
        <v>31</v>
      </c>
      <c r="B293" s="42">
        <f>B260+1</f>
        <v>40188</v>
      </c>
      <c r="C293" s="35" t="s">
        <v>0</v>
      </c>
      <c r="D293" s="36"/>
      <c r="E293" s="30"/>
      <c r="F293" s="38"/>
      <c r="G293" s="38"/>
      <c r="H293" s="38"/>
      <c r="I293" s="38"/>
      <c r="J293" s="38"/>
    </row>
    <row r="294" spans="1:10" ht="15.75" thickTop="1" thickBot="1">
      <c r="A294" s="32" t="s">
        <v>30</v>
      </c>
      <c r="B294" s="30"/>
      <c r="C294" s="38"/>
      <c r="E294" s="30"/>
      <c r="F294" s="38"/>
      <c r="G294" s="38"/>
      <c r="H294" s="38"/>
      <c r="I294" s="38"/>
      <c r="J294" s="38"/>
    </row>
    <row r="295" spans="1:10" ht="16.5" thickTop="1" thickBot="1">
      <c r="A295" s="2" t="s">
        <v>1</v>
      </c>
      <c r="B295" s="3" t="s">
        <v>2</v>
      </c>
      <c r="C295" s="4" t="s">
        <v>3</v>
      </c>
      <c r="D295" s="5" t="s">
        <v>4</v>
      </c>
      <c r="E295" s="33" t="s">
        <v>5</v>
      </c>
      <c r="F295" s="6" t="s">
        <v>6</v>
      </c>
      <c r="G295" s="7" t="s">
        <v>7</v>
      </c>
      <c r="H295" s="8" t="s">
        <v>8</v>
      </c>
      <c r="I295" s="10" t="s">
        <v>26</v>
      </c>
      <c r="J295" s="27" t="s">
        <v>27</v>
      </c>
    </row>
    <row r="296" spans="1:10" ht="15.75" thickTop="1" thickBot="1">
      <c r="A296" s="11" t="s">
        <v>10</v>
      </c>
      <c r="B296" s="19"/>
      <c r="C296" s="19">
        <v>26.73</v>
      </c>
      <c r="D296" s="19">
        <f>+B296*C296</f>
        <v>0</v>
      </c>
      <c r="E296" s="34"/>
      <c r="F296" s="14" t="s">
        <v>60</v>
      </c>
      <c r="G296" s="17" t="s">
        <v>59</v>
      </c>
      <c r="H296" s="14"/>
      <c r="I296" s="17"/>
      <c r="J296" s="17">
        <f t="shared" ref="J296:J307" si="18">+B296-I296</f>
        <v>0</v>
      </c>
    </row>
    <row r="297" spans="1:10" ht="15.75" thickTop="1" thickBot="1">
      <c r="A297" s="11" t="s">
        <v>11</v>
      </c>
      <c r="B297" s="19"/>
      <c r="C297" s="19">
        <v>26.73</v>
      </c>
      <c r="D297" s="19">
        <f t="shared" ref="D297:D307" si="19">+B297*C297</f>
        <v>0</v>
      </c>
      <c r="E297" s="34"/>
      <c r="F297" s="13"/>
      <c r="G297" s="16"/>
      <c r="H297" s="17"/>
      <c r="I297" s="17"/>
      <c r="J297" s="17">
        <f t="shared" si="18"/>
        <v>0</v>
      </c>
    </row>
    <row r="298" spans="1:10" ht="15.75" thickTop="1" thickBot="1">
      <c r="A298" s="11" t="s">
        <v>12</v>
      </c>
      <c r="B298" s="19"/>
      <c r="C298" s="19">
        <v>0</v>
      </c>
      <c r="D298" s="19">
        <f t="shared" si="19"/>
        <v>0</v>
      </c>
      <c r="E298" s="34"/>
      <c r="F298" s="13"/>
      <c r="G298" s="16"/>
      <c r="H298" s="17"/>
      <c r="I298" s="17"/>
      <c r="J298" s="17">
        <f t="shared" si="18"/>
        <v>0</v>
      </c>
    </row>
    <row r="299" spans="1:10" ht="15.75" thickTop="1" thickBot="1">
      <c r="A299" s="11" t="s">
        <v>13</v>
      </c>
      <c r="B299" s="19"/>
      <c r="C299" s="19">
        <v>21.98</v>
      </c>
      <c r="D299" s="19">
        <f t="shared" si="19"/>
        <v>0</v>
      </c>
      <c r="E299" s="34"/>
      <c r="F299" s="13"/>
      <c r="G299" s="16"/>
      <c r="H299" s="13"/>
      <c r="I299" s="17"/>
      <c r="J299" s="17">
        <f t="shared" si="18"/>
        <v>0</v>
      </c>
    </row>
    <row r="300" spans="1:10" ht="15.75" thickTop="1" thickBot="1">
      <c r="A300" s="11" t="s">
        <v>14</v>
      </c>
      <c r="B300" s="19"/>
      <c r="C300" s="19">
        <v>33.43</v>
      </c>
      <c r="D300" s="19">
        <f t="shared" si="19"/>
        <v>0</v>
      </c>
      <c r="E300" s="34"/>
      <c r="F300" s="13"/>
      <c r="G300" s="16"/>
      <c r="H300" s="13"/>
      <c r="I300" s="17"/>
      <c r="J300" s="17">
        <f t="shared" si="18"/>
        <v>0</v>
      </c>
    </row>
    <row r="301" spans="1:10" ht="15.75" thickTop="1" thickBot="1">
      <c r="A301" s="11" t="s">
        <v>15</v>
      </c>
      <c r="B301" s="19"/>
      <c r="C301" s="19">
        <v>33.43</v>
      </c>
      <c r="D301" s="19">
        <f t="shared" si="19"/>
        <v>0</v>
      </c>
      <c r="E301" s="34"/>
      <c r="F301" s="13"/>
      <c r="G301" s="16"/>
      <c r="H301" s="13"/>
      <c r="I301" s="17"/>
      <c r="J301" s="17">
        <f t="shared" si="18"/>
        <v>0</v>
      </c>
    </row>
    <row r="302" spans="1:10" ht="15.75" thickTop="1" thickBot="1">
      <c r="A302" s="11" t="s">
        <v>16</v>
      </c>
      <c r="B302" s="19"/>
      <c r="C302" s="19">
        <v>0</v>
      </c>
      <c r="D302" s="19">
        <f t="shared" si="19"/>
        <v>0</v>
      </c>
      <c r="E302" s="34"/>
      <c r="F302" s="13"/>
      <c r="G302" s="16"/>
      <c r="H302" s="13"/>
      <c r="I302" s="17"/>
      <c r="J302" s="17">
        <f t="shared" si="18"/>
        <v>0</v>
      </c>
    </row>
    <row r="303" spans="1:10" ht="15.75" thickTop="1" thickBot="1">
      <c r="A303" s="11" t="s">
        <v>17</v>
      </c>
      <c r="B303" s="19"/>
      <c r="C303" s="19">
        <v>36.28</v>
      </c>
      <c r="D303" s="19">
        <f t="shared" si="19"/>
        <v>0</v>
      </c>
      <c r="E303" s="34"/>
      <c r="F303" s="13"/>
      <c r="G303" s="16"/>
      <c r="H303" s="13"/>
      <c r="I303" s="17"/>
      <c r="J303" s="17">
        <f t="shared" si="18"/>
        <v>0</v>
      </c>
    </row>
    <row r="304" spans="1:10" ht="15.75" thickTop="1" thickBot="1">
      <c r="A304" s="11" t="s">
        <v>18</v>
      </c>
      <c r="B304" s="19"/>
      <c r="C304" s="19">
        <v>26.73</v>
      </c>
      <c r="D304" s="19">
        <f t="shared" si="19"/>
        <v>0</v>
      </c>
      <c r="E304" s="34"/>
      <c r="F304" s="13"/>
      <c r="G304" s="16"/>
      <c r="H304" s="13"/>
      <c r="I304" s="17"/>
      <c r="J304" s="17">
        <f t="shared" si="18"/>
        <v>0</v>
      </c>
    </row>
    <row r="305" spans="1:10" ht="15.75" thickTop="1" thickBot="1">
      <c r="A305" s="11" t="s">
        <v>19</v>
      </c>
      <c r="B305" s="19"/>
      <c r="C305" s="19">
        <v>36.28</v>
      </c>
      <c r="D305" s="19">
        <f t="shared" si="19"/>
        <v>0</v>
      </c>
      <c r="E305" s="34"/>
      <c r="F305" s="13"/>
      <c r="G305" s="16"/>
      <c r="H305" s="13"/>
      <c r="I305" s="17"/>
      <c r="J305" s="17">
        <f t="shared" si="18"/>
        <v>0</v>
      </c>
    </row>
    <row r="306" spans="1:10" ht="15.75" thickTop="1" thickBot="1">
      <c r="A306" s="11" t="s">
        <v>20</v>
      </c>
      <c r="B306" s="19"/>
      <c r="C306" s="19">
        <v>0</v>
      </c>
      <c r="D306" s="19">
        <f t="shared" si="19"/>
        <v>0</v>
      </c>
      <c r="E306" s="34"/>
      <c r="F306" s="13"/>
      <c r="G306" s="16"/>
      <c r="H306" s="13"/>
      <c r="I306" s="17"/>
      <c r="J306" s="17">
        <f t="shared" si="18"/>
        <v>0</v>
      </c>
    </row>
    <row r="307" spans="1:10" ht="15.75" thickTop="1" thickBot="1">
      <c r="A307" s="11" t="s">
        <v>21</v>
      </c>
      <c r="B307" s="19"/>
      <c r="C307" s="19">
        <v>0</v>
      </c>
      <c r="D307" s="19">
        <f t="shared" si="19"/>
        <v>0</v>
      </c>
      <c r="E307" s="34"/>
      <c r="F307" s="13"/>
      <c r="G307" s="16"/>
      <c r="H307" s="13"/>
      <c r="I307" s="17"/>
      <c r="J307" s="17">
        <f t="shared" si="18"/>
        <v>0</v>
      </c>
    </row>
    <row r="308" spans="1:10" ht="15.75" thickTop="1" thickBot="1">
      <c r="B308" s="20" t="s">
        <v>22</v>
      </c>
      <c r="C308" s="21"/>
      <c r="D308" s="22">
        <f>SUM(D295:D307)</f>
        <v>0</v>
      </c>
    </row>
    <row r="309" spans="1:10" ht="15.75" thickTop="1" thickBot="1">
      <c r="B309" s="23" t="s">
        <v>23</v>
      </c>
      <c r="C309" s="24"/>
      <c r="D309" s="25">
        <f>+D308*0.1</f>
        <v>0</v>
      </c>
    </row>
    <row r="310" spans="1:10" ht="15.75" thickTop="1" thickBot="1">
      <c r="B310" s="23" t="s">
        <v>24</v>
      </c>
      <c r="C310" s="26"/>
      <c r="D310" s="25">
        <f>+D309+D308</f>
        <v>0</v>
      </c>
    </row>
    <row r="311" spans="1:10" ht="15.75" thickTop="1">
      <c r="A311" s="39"/>
    </row>
    <row r="312" spans="1:10" ht="15">
      <c r="A312" s="40" t="s">
        <v>29</v>
      </c>
      <c r="B312" s="40"/>
      <c r="C312" s="40"/>
      <c r="D312" s="40"/>
    </row>
    <row r="314" spans="1:10" ht="15">
      <c r="A314" s="39" t="s">
        <v>25</v>
      </c>
    </row>
    <row r="319" spans="1:10">
      <c r="A319" s="41"/>
      <c r="B319" s="41"/>
      <c r="C319" s="41"/>
      <c r="D319" s="41"/>
      <c r="E319" s="41"/>
      <c r="F319" s="41"/>
      <c r="G319" s="41"/>
      <c r="H319" s="41"/>
      <c r="I319" s="41"/>
      <c r="J319" s="41"/>
    </row>
    <row r="320" spans="1:10">
      <c r="A320" s="41"/>
      <c r="B320" s="41"/>
      <c r="C320" s="41"/>
      <c r="D320" s="41"/>
      <c r="E320" s="41"/>
      <c r="F320" s="41"/>
      <c r="G320" s="41"/>
      <c r="H320" s="41"/>
      <c r="I320" s="41"/>
      <c r="J320" s="41"/>
    </row>
    <row r="321" spans="1:10">
      <c r="A321" s="41"/>
      <c r="B321" s="41"/>
      <c r="C321" s="41"/>
      <c r="D321" s="41"/>
      <c r="E321" s="41"/>
      <c r="F321" s="41"/>
      <c r="G321" s="41"/>
      <c r="H321" s="41"/>
      <c r="I321" s="41"/>
      <c r="J321" s="41"/>
    </row>
    <row r="322" spans="1:10">
      <c r="A322" s="41"/>
      <c r="B322" s="41"/>
      <c r="C322" s="41"/>
      <c r="D322" s="41"/>
      <c r="E322" s="41"/>
      <c r="F322" s="41"/>
      <c r="G322" s="41"/>
      <c r="H322" s="41"/>
      <c r="I322" s="41"/>
      <c r="J322" s="41"/>
    </row>
    <row r="323" spans="1:10">
      <c r="A323" s="41"/>
      <c r="B323" s="41"/>
      <c r="C323" s="41"/>
      <c r="D323" s="41"/>
      <c r="E323" s="41"/>
      <c r="F323" s="41"/>
      <c r="G323" s="41"/>
      <c r="H323" s="41"/>
      <c r="I323" s="41"/>
      <c r="J323" s="41"/>
    </row>
    <row r="324" spans="1:10">
      <c r="A324" s="41"/>
      <c r="B324" s="41"/>
      <c r="C324" s="41"/>
      <c r="D324" s="41"/>
      <c r="E324" s="41"/>
      <c r="F324" s="41"/>
      <c r="G324" s="41"/>
      <c r="H324" s="41"/>
      <c r="I324" s="41"/>
      <c r="J324" s="41"/>
    </row>
    <row r="325" spans="1:10" ht="15" thickBo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</row>
    <row r="326" spans="1:10" ht="16.5" thickTop="1" thickBot="1">
      <c r="A326" s="31" t="s">
        <v>31</v>
      </c>
      <c r="B326" s="42">
        <f>B293+1</f>
        <v>40189</v>
      </c>
      <c r="C326" s="35" t="s">
        <v>0</v>
      </c>
      <c r="D326" s="36"/>
      <c r="E326" s="30"/>
      <c r="F326" s="38"/>
      <c r="G326" s="38"/>
      <c r="H326" s="38"/>
      <c r="I326" s="38"/>
      <c r="J326" s="38"/>
    </row>
    <row r="327" spans="1:10" ht="15.75" thickTop="1" thickBot="1">
      <c r="A327" s="32" t="s">
        <v>30</v>
      </c>
      <c r="B327" s="30"/>
      <c r="C327" s="38"/>
      <c r="E327" s="30"/>
      <c r="F327" s="38"/>
      <c r="G327" s="38"/>
      <c r="H327" s="38"/>
      <c r="I327" s="38"/>
      <c r="J327" s="38"/>
    </row>
    <row r="328" spans="1:10" ht="16.5" thickTop="1" thickBot="1">
      <c r="A328" s="2" t="s">
        <v>1</v>
      </c>
      <c r="B328" s="3" t="s">
        <v>2</v>
      </c>
      <c r="C328" s="4" t="s">
        <v>3</v>
      </c>
      <c r="D328" s="5" t="s">
        <v>4</v>
      </c>
      <c r="E328" s="33" t="s">
        <v>5</v>
      </c>
      <c r="F328" s="6" t="s">
        <v>6</v>
      </c>
      <c r="G328" s="7" t="s">
        <v>7</v>
      </c>
      <c r="H328" s="8" t="s">
        <v>8</v>
      </c>
      <c r="I328" s="10" t="s">
        <v>26</v>
      </c>
      <c r="J328" s="27" t="s">
        <v>27</v>
      </c>
    </row>
    <row r="329" spans="1:10" ht="15.75" thickTop="1" thickBot="1">
      <c r="A329" s="11" t="s">
        <v>10</v>
      </c>
      <c r="B329" s="19"/>
      <c r="C329" s="19">
        <v>26.73</v>
      </c>
      <c r="D329" s="19">
        <f>+B329*C329</f>
        <v>0</v>
      </c>
      <c r="E329" s="34"/>
      <c r="F329" s="14" t="s">
        <v>60</v>
      </c>
      <c r="G329" s="17" t="s">
        <v>59</v>
      </c>
      <c r="H329" s="14"/>
      <c r="I329" s="17"/>
      <c r="J329" s="17">
        <f t="shared" ref="J329:J340" si="20">+B329-I329</f>
        <v>0</v>
      </c>
    </row>
    <row r="330" spans="1:10" ht="15.75" thickTop="1" thickBot="1">
      <c r="A330" s="11" t="s">
        <v>11</v>
      </c>
      <c r="B330" s="19"/>
      <c r="C330" s="19">
        <v>26.73</v>
      </c>
      <c r="D330" s="19">
        <f t="shared" ref="D330:D340" si="21">+B330*C330</f>
        <v>0</v>
      </c>
      <c r="E330" s="34"/>
      <c r="F330" s="13"/>
      <c r="G330" s="16"/>
      <c r="H330" s="17"/>
      <c r="I330" s="17"/>
      <c r="J330" s="17">
        <f t="shared" si="20"/>
        <v>0</v>
      </c>
    </row>
    <row r="331" spans="1:10" ht="15.75" thickTop="1" thickBot="1">
      <c r="A331" s="11" t="s">
        <v>12</v>
      </c>
      <c r="B331" s="19"/>
      <c r="C331" s="19">
        <v>0</v>
      </c>
      <c r="D331" s="19">
        <f t="shared" si="21"/>
        <v>0</v>
      </c>
      <c r="E331" s="34"/>
      <c r="F331" s="13"/>
      <c r="G331" s="16"/>
      <c r="H331" s="17"/>
      <c r="I331" s="17"/>
      <c r="J331" s="17">
        <f t="shared" si="20"/>
        <v>0</v>
      </c>
    </row>
    <row r="332" spans="1:10" ht="15.75" thickTop="1" thickBot="1">
      <c r="A332" s="11" t="s">
        <v>13</v>
      </c>
      <c r="B332" s="19"/>
      <c r="C332" s="19">
        <v>21.98</v>
      </c>
      <c r="D332" s="19">
        <f t="shared" si="21"/>
        <v>0</v>
      </c>
      <c r="E332" s="34"/>
      <c r="F332" s="13"/>
      <c r="G332" s="16"/>
      <c r="H332" s="13"/>
      <c r="I332" s="17"/>
      <c r="J332" s="17">
        <f t="shared" si="20"/>
        <v>0</v>
      </c>
    </row>
    <row r="333" spans="1:10" ht="15.75" thickTop="1" thickBot="1">
      <c r="A333" s="11" t="s">
        <v>14</v>
      </c>
      <c r="B333" s="19"/>
      <c r="C333" s="19">
        <v>33.43</v>
      </c>
      <c r="D333" s="19">
        <f t="shared" si="21"/>
        <v>0</v>
      </c>
      <c r="E333" s="34"/>
      <c r="F333" s="13"/>
      <c r="G333" s="16"/>
      <c r="H333" s="13"/>
      <c r="I333" s="17"/>
      <c r="J333" s="17">
        <f t="shared" si="20"/>
        <v>0</v>
      </c>
    </row>
    <row r="334" spans="1:10" ht="15.75" thickTop="1" thickBot="1">
      <c r="A334" s="11" t="s">
        <v>15</v>
      </c>
      <c r="B334" s="19"/>
      <c r="C334" s="19">
        <v>33.43</v>
      </c>
      <c r="D334" s="19">
        <f t="shared" si="21"/>
        <v>0</v>
      </c>
      <c r="E334" s="34"/>
      <c r="F334" s="13"/>
      <c r="G334" s="16"/>
      <c r="H334" s="13"/>
      <c r="I334" s="17"/>
      <c r="J334" s="17">
        <f t="shared" si="20"/>
        <v>0</v>
      </c>
    </row>
    <row r="335" spans="1:10" ht="15.75" thickTop="1" thickBot="1">
      <c r="A335" s="11" t="s">
        <v>16</v>
      </c>
      <c r="B335" s="19"/>
      <c r="C335" s="19">
        <v>0</v>
      </c>
      <c r="D335" s="19">
        <f t="shared" si="21"/>
        <v>0</v>
      </c>
      <c r="E335" s="34"/>
      <c r="F335" s="13"/>
      <c r="G335" s="16"/>
      <c r="H335" s="13"/>
      <c r="I335" s="17"/>
      <c r="J335" s="17">
        <f t="shared" si="20"/>
        <v>0</v>
      </c>
    </row>
    <row r="336" spans="1:10" ht="15.75" thickTop="1" thickBot="1">
      <c r="A336" s="11" t="s">
        <v>17</v>
      </c>
      <c r="B336" s="19"/>
      <c r="C336" s="19">
        <v>36.28</v>
      </c>
      <c r="D336" s="19">
        <f t="shared" si="21"/>
        <v>0</v>
      </c>
      <c r="E336" s="34"/>
      <c r="F336" s="13"/>
      <c r="G336" s="16"/>
      <c r="H336" s="13"/>
      <c r="I336" s="17"/>
      <c r="J336" s="17">
        <f t="shared" si="20"/>
        <v>0</v>
      </c>
    </row>
    <row r="337" spans="1:10" ht="15.75" thickTop="1" thickBot="1">
      <c r="A337" s="11" t="s">
        <v>18</v>
      </c>
      <c r="B337" s="19"/>
      <c r="C337" s="19">
        <v>26.73</v>
      </c>
      <c r="D337" s="19">
        <f t="shared" si="21"/>
        <v>0</v>
      </c>
      <c r="E337" s="34"/>
      <c r="F337" s="13"/>
      <c r="G337" s="16"/>
      <c r="H337" s="13"/>
      <c r="I337" s="17"/>
      <c r="J337" s="17">
        <f t="shared" si="20"/>
        <v>0</v>
      </c>
    </row>
    <row r="338" spans="1:10" ht="15.75" thickTop="1" thickBot="1">
      <c r="A338" s="11" t="s">
        <v>19</v>
      </c>
      <c r="B338" s="19"/>
      <c r="C338" s="19">
        <v>36.28</v>
      </c>
      <c r="D338" s="19">
        <f t="shared" si="21"/>
        <v>0</v>
      </c>
      <c r="E338" s="34"/>
      <c r="F338" s="13"/>
      <c r="G338" s="16"/>
      <c r="H338" s="13"/>
      <c r="I338" s="17"/>
      <c r="J338" s="17">
        <f t="shared" si="20"/>
        <v>0</v>
      </c>
    </row>
    <row r="339" spans="1:10" ht="15.75" thickTop="1" thickBot="1">
      <c r="A339" s="11" t="s">
        <v>20</v>
      </c>
      <c r="B339" s="19"/>
      <c r="C339" s="19">
        <v>0</v>
      </c>
      <c r="D339" s="19">
        <f t="shared" si="21"/>
        <v>0</v>
      </c>
      <c r="E339" s="34"/>
      <c r="F339" s="13"/>
      <c r="G339" s="16"/>
      <c r="H339" s="13"/>
      <c r="I339" s="17"/>
      <c r="J339" s="17">
        <f t="shared" si="20"/>
        <v>0</v>
      </c>
    </row>
    <row r="340" spans="1:10" ht="15.75" thickTop="1" thickBot="1">
      <c r="A340" s="11" t="s">
        <v>21</v>
      </c>
      <c r="B340" s="19"/>
      <c r="C340" s="19">
        <v>0</v>
      </c>
      <c r="D340" s="19">
        <f t="shared" si="21"/>
        <v>0</v>
      </c>
      <c r="E340" s="34"/>
      <c r="F340" s="13"/>
      <c r="G340" s="16"/>
      <c r="H340" s="13"/>
      <c r="I340" s="17"/>
      <c r="J340" s="17">
        <f t="shared" si="20"/>
        <v>0</v>
      </c>
    </row>
    <row r="341" spans="1:10" ht="15.75" thickTop="1" thickBot="1">
      <c r="B341" s="20" t="s">
        <v>22</v>
      </c>
      <c r="C341" s="21"/>
      <c r="D341" s="22">
        <f>SUM(D328:D340)</f>
        <v>0</v>
      </c>
    </row>
    <row r="342" spans="1:10" ht="15.75" thickTop="1" thickBot="1">
      <c r="B342" s="23" t="s">
        <v>23</v>
      </c>
      <c r="C342" s="24"/>
      <c r="D342" s="25">
        <f>+D341*0.1</f>
        <v>0</v>
      </c>
    </row>
    <row r="343" spans="1:10" ht="15.75" thickTop="1" thickBot="1">
      <c r="B343" s="23" t="s">
        <v>24</v>
      </c>
      <c r="C343" s="26"/>
      <c r="D343" s="25">
        <f>+D342+D341</f>
        <v>0</v>
      </c>
    </row>
    <row r="344" spans="1:10" ht="15.75" thickTop="1">
      <c r="A344" s="39"/>
    </row>
    <row r="345" spans="1:10" ht="15">
      <c r="A345" s="40" t="s">
        <v>29</v>
      </c>
      <c r="B345" s="40"/>
      <c r="C345" s="40"/>
      <c r="D345" s="40"/>
    </row>
    <row r="347" spans="1:10" ht="15">
      <c r="A347" s="39" t="s">
        <v>25</v>
      </c>
    </row>
    <row r="352" spans="1:10">
      <c r="A352" s="41"/>
      <c r="B352" s="41"/>
      <c r="C352" s="41"/>
      <c r="D352" s="41"/>
      <c r="E352" s="41"/>
      <c r="F352" s="41"/>
      <c r="G352" s="41"/>
      <c r="H352" s="41"/>
      <c r="I352" s="41"/>
      <c r="J352" s="41"/>
    </row>
    <row r="353" spans="1:10">
      <c r="A353" s="41"/>
      <c r="B353" s="41"/>
      <c r="C353" s="41"/>
      <c r="D353" s="41"/>
      <c r="E353" s="41"/>
      <c r="F353" s="41"/>
      <c r="G353" s="41"/>
      <c r="H353" s="41"/>
      <c r="I353" s="41"/>
      <c r="J353" s="41"/>
    </row>
    <row r="354" spans="1:10">
      <c r="A354" s="41"/>
      <c r="B354" s="41"/>
      <c r="C354" s="41"/>
      <c r="D354" s="41"/>
      <c r="E354" s="41"/>
      <c r="F354" s="41"/>
      <c r="G354" s="41"/>
      <c r="H354" s="41"/>
      <c r="I354" s="41"/>
      <c r="J354" s="41"/>
    </row>
    <row r="355" spans="1:10">
      <c r="A355" s="41"/>
      <c r="B355" s="41"/>
      <c r="C355" s="41"/>
      <c r="D355" s="41"/>
      <c r="E355" s="41"/>
      <c r="F355" s="41"/>
      <c r="G355" s="41"/>
      <c r="H355" s="41"/>
      <c r="I355" s="41"/>
      <c r="J355" s="41"/>
    </row>
    <row r="356" spans="1:10">
      <c r="A356" s="41"/>
      <c r="B356" s="41"/>
      <c r="C356" s="41"/>
      <c r="D356" s="41"/>
      <c r="E356" s="41"/>
      <c r="F356" s="41"/>
      <c r="G356" s="41"/>
      <c r="H356" s="41"/>
      <c r="I356" s="41"/>
      <c r="J356" s="41"/>
    </row>
    <row r="357" spans="1:10">
      <c r="A357" s="41"/>
      <c r="B357" s="41"/>
      <c r="C357" s="41"/>
      <c r="D357" s="41"/>
      <c r="E357" s="41"/>
      <c r="F357" s="41"/>
      <c r="G357" s="41"/>
      <c r="H357" s="41"/>
      <c r="I357" s="41"/>
      <c r="J357" s="41"/>
    </row>
    <row r="358" spans="1:10" ht="15" thickBot="1">
      <c r="A358" s="41"/>
      <c r="B358" s="41"/>
      <c r="C358" s="41"/>
      <c r="D358" s="41"/>
      <c r="E358" s="41"/>
      <c r="F358" s="41"/>
      <c r="G358" s="41"/>
      <c r="H358" s="41"/>
      <c r="I358" s="41"/>
      <c r="J358" s="41"/>
    </row>
    <row r="359" spans="1:10" ht="16.5" thickTop="1" thickBot="1">
      <c r="A359" s="31" t="s">
        <v>31</v>
      </c>
      <c r="B359" s="42">
        <f>B326+1</f>
        <v>40190</v>
      </c>
      <c r="C359" s="35" t="s">
        <v>0</v>
      </c>
      <c r="D359" s="36"/>
      <c r="E359" s="30"/>
      <c r="F359" s="38"/>
      <c r="G359" s="38"/>
      <c r="H359" s="38"/>
      <c r="I359" s="38"/>
      <c r="J359" s="38"/>
    </row>
    <row r="360" spans="1:10" ht="15.75" thickTop="1" thickBot="1">
      <c r="A360" s="32" t="s">
        <v>30</v>
      </c>
      <c r="B360" s="30"/>
      <c r="C360" s="38"/>
      <c r="E360" s="30"/>
      <c r="F360" s="38"/>
      <c r="G360" s="38"/>
      <c r="H360" s="38"/>
      <c r="I360" s="38"/>
      <c r="J360" s="38"/>
    </row>
    <row r="361" spans="1:10" ht="16.5" thickTop="1" thickBot="1">
      <c r="A361" s="2" t="s">
        <v>1</v>
      </c>
      <c r="B361" s="3" t="s">
        <v>2</v>
      </c>
      <c r="C361" s="4" t="s">
        <v>3</v>
      </c>
      <c r="D361" s="5" t="s">
        <v>4</v>
      </c>
      <c r="E361" s="33" t="s">
        <v>5</v>
      </c>
      <c r="F361" s="6" t="s">
        <v>6</v>
      </c>
      <c r="G361" s="7" t="s">
        <v>7</v>
      </c>
      <c r="H361" s="8" t="s">
        <v>8</v>
      </c>
      <c r="I361" s="10" t="s">
        <v>26</v>
      </c>
      <c r="J361" s="27" t="s">
        <v>27</v>
      </c>
    </row>
    <row r="362" spans="1:10" ht="15.75" thickTop="1" thickBot="1">
      <c r="A362" s="11" t="s">
        <v>10</v>
      </c>
      <c r="B362" s="19"/>
      <c r="C362" s="19">
        <v>26.73</v>
      </c>
      <c r="D362" s="19">
        <f>+B362*C362</f>
        <v>0</v>
      </c>
      <c r="E362" s="34"/>
      <c r="F362" s="14" t="s">
        <v>60</v>
      </c>
      <c r="G362" s="17" t="s">
        <v>59</v>
      </c>
      <c r="H362" s="14"/>
      <c r="I362" s="17"/>
      <c r="J362" s="17">
        <f>+B362-I362</f>
        <v>0</v>
      </c>
    </row>
    <row r="363" spans="1:10" ht="15.75" thickTop="1" thickBot="1">
      <c r="A363" s="11" t="s">
        <v>11</v>
      </c>
      <c r="B363" s="19"/>
      <c r="C363" s="19">
        <v>26.73</v>
      </c>
      <c r="D363" s="19">
        <f t="shared" ref="D363:D373" si="22">+B363*C363</f>
        <v>0</v>
      </c>
      <c r="E363" s="34"/>
      <c r="F363" s="13"/>
      <c r="G363" s="16"/>
      <c r="H363" s="17"/>
      <c r="I363" s="17"/>
      <c r="J363" s="17">
        <f t="shared" ref="J363:J373" si="23">+B363-I363</f>
        <v>0</v>
      </c>
    </row>
    <row r="364" spans="1:10" ht="15.75" thickTop="1" thickBot="1">
      <c r="A364" s="11" t="s">
        <v>12</v>
      </c>
      <c r="B364" s="19"/>
      <c r="C364" s="19">
        <v>0</v>
      </c>
      <c r="D364" s="19">
        <f t="shared" si="22"/>
        <v>0</v>
      </c>
      <c r="E364" s="34"/>
      <c r="F364" s="13"/>
      <c r="G364" s="16"/>
      <c r="H364" s="17"/>
      <c r="I364" s="17"/>
      <c r="J364" s="17">
        <f t="shared" si="23"/>
        <v>0</v>
      </c>
    </row>
    <row r="365" spans="1:10" ht="15.75" thickTop="1" thickBot="1">
      <c r="A365" s="11" t="s">
        <v>13</v>
      </c>
      <c r="B365" s="19"/>
      <c r="C365" s="19">
        <v>21.98</v>
      </c>
      <c r="D365" s="19">
        <f t="shared" si="22"/>
        <v>0</v>
      </c>
      <c r="E365" s="34"/>
      <c r="F365" s="13"/>
      <c r="G365" s="16"/>
      <c r="H365" s="13"/>
      <c r="I365" s="17"/>
      <c r="J365" s="17">
        <f t="shared" si="23"/>
        <v>0</v>
      </c>
    </row>
    <row r="366" spans="1:10" ht="15.75" thickTop="1" thickBot="1">
      <c r="A366" s="11" t="s">
        <v>14</v>
      </c>
      <c r="B366" s="19"/>
      <c r="C366" s="19">
        <v>33.43</v>
      </c>
      <c r="D366" s="19">
        <f t="shared" si="22"/>
        <v>0</v>
      </c>
      <c r="E366" s="34"/>
      <c r="F366" s="13"/>
      <c r="G366" s="16"/>
      <c r="H366" s="13"/>
      <c r="I366" s="17"/>
      <c r="J366" s="17">
        <f t="shared" si="23"/>
        <v>0</v>
      </c>
    </row>
    <row r="367" spans="1:10" ht="15.75" thickTop="1" thickBot="1">
      <c r="A367" s="11" t="s">
        <v>15</v>
      </c>
      <c r="B367" s="19"/>
      <c r="C367" s="19">
        <v>33.43</v>
      </c>
      <c r="D367" s="19">
        <f t="shared" si="22"/>
        <v>0</v>
      </c>
      <c r="E367" s="34"/>
      <c r="F367" s="13"/>
      <c r="G367" s="16"/>
      <c r="H367" s="13"/>
      <c r="I367" s="17"/>
      <c r="J367" s="17">
        <f t="shared" si="23"/>
        <v>0</v>
      </c>
    </row>
    <row r="368" spans="1:10" ht="15.75" thickTop="1" thickBot="1">
      <c r="A368" s="11" t="s">
        <v>16</v>
      </c>
      <c r="B368" s="19"/>
      <c r="C368" s="19">
        <v>0</v>
      </c>
      <c r="D368" s="19">
        <f t="shared" si="22"/>
        <v>0</v>
      </c>
      <c r="E368" s="34"/>
      <c r="F368" s="13"/>
      <c r="G368" s="16"/>
      <c r="H368" s="13"/>
      <c r="I368" s="17"/>
      <c r="J368" s="17">
        <f t="shared" si="23"/>
        <v>0</v>
      </c>
    </row>
    <row r="369" spans="1:10" ht="15.75" thickTop="1" thickBot="1">
      <c r="A369" s="11" t="s">
        <v>17</v>
      </c>
      <c r="B369" s="19"/>
      <c r="C369" s="19">
        <v>36.28</v>
      </c>
      <c r="D369" s="19">
        <f t="shared" si="22"/>
        <v>0</v>
      </c>
      <c r="E369" s="34"/>
      <c r="F369" s="13"/>
      <c r="G369" s="16"/>
      <c r="H369" s="13"/>
      <c r="I369" s="17"/>
      <c r="J369" s="17">
        <f t="shared" si="23"/>
        <v>0</v>
      </c>
    </row>
    <row r="370" spans="1:10" ht="15.75" thickTop="1" thickBot="1">
      <c r="A370" s="11" t="s">
        <v>18</v>
      </c>
      <c r="B370" s="19"/>
      <c r="C370" s="19">
        <v>26.73</v>
      </c>
      <c r="D370" s="19">
        <f t="shared" si="22"/>
        <v>0</v>
      </c>
      <c r="E370" s="34"/>
      <c r="F370" s="13"/>
      <c r="G370" s="16"/>
      <c r="H370" s="13"/>
      <c r="I370" s="17"/>
      <c r="J370" s="17">
        <f t="shared" si="23"/>
        <v>0</v>
      </c>
    </row>
    <row r="371" spans="1:10" ht="15.75" thickTop="1" thickBot="1">
      <c r="A371" s="11" t="s">
        <v>19</v>
      </c>
      <c r="B371" s="19"/>
      <c r="C371" s="19">
        <v>36.28</v>
      </c>
      <c r="D371" s="19">
        <f t="shared" si="22"/>
        <v>0</v>
      </c>
      <c r="E371" s="34"/>
      <c r="F371" s="13"/>
      <c r="G371" s="16"/>
      <c r="H371" s="13"/>
      <c r="I371" s="17"/>
      <c r="J371" s="17">
        <f t="shared" si="23"/>
        <v>0</v>
      </c>
    </row>
    <row r="372" spans="1:10" ht="15.75" thickTop="1" thickBot="1">
      <c r="A372" s="11" t="s">
        <v>20</v>
      </c>
      <c r="B372" s="19"/>
      <c r="C372" s="19">
        <v>0</v>
      </c>
      <c r="D372" s="19">
        <f t="shared" si="22"/>
        <v>0</v>
      </c>
      <c r="E372" s="34"/>
      <c r="F372" s="13"/>
      <c r="G372" s="16"/>
      <c r="H372" s="13"/>
      <c r="I372" s="17"/>
      <c r="J372" s="17">
        <f t="shared" si="23"/>
        <v>0</v>
      </c>
    </row>
    <row r="373" spans="1:10" ht="15.75" thickTop="1" thickBot="1">
      <c r="A373" s="11" t="s">
        <v>21</v>
      </c>
      <c r="B373" s="19"/>
      <c r="C373" s="19">
        <v>0</v>
      </c>
      <c r="D373" s="19">
        <f t="shared" si="22"/>
        <v>0</v>
      </c>
      <c r="E373" s="34"/>
      <c r="F373" s="13"/>
      <c r="G373" s="16"/>
      <c r="H373" s="13"/>
      <c r="I373" s="17"/>
      <c r="J373" s="17">
        <f t="shared" si="23"/>
        <v>0</v>
      </c>
    </row>
    <row r="374" spans="1:10" ht="15.75" thickTop="1" thickBot="1">
      <c r="B374" s="20" t="s">
        <v>22</v>
      </c>
      <c r="C374" s="21"/>
      <c r="D374" s="22">
        <f>SUM(D361:D373)</f>
        <v>0</v>
      </c>
    </row>
    <row r="375" spans="1:10" ht="15.75" thickTop="1" thickBot="1">
      <c r="B375" s="23" t="s">
        <v>23</v>
      </c>
      <c r="C375" s="24"/>
      <c r="D375" s="25">
        <f>+D374*0.1</f>
        <v>0</v>
      </c>
    </row>
    <row r="376" spans="1:10" ht="15.75" thickTop="1" thickBot="1">
      <c r="B376" s="23" t="s">
        <v>24</v>
      </c>
      <c r="C376" s="26"/>
      <c r="D376" s="25">
        <f>+D375+D374</f>
        <v>0</v>
      </c>
    </row>
    <row r="377" spans="1:10" ht="15.75" thickTop="1">
      <c r="A377" s="39"/>
    </row>
    <row r="378" spans="1:10" ht="15">
      <c r="A378" s="40" t="s">
        <v>29</v>
      </c>
      <c r="B378" s="40"/>
      <c r="C378" s="40"/>
      <c r="D378" s="40"/>
    </row>
    <row r="380" spans="1:10" ht="15">
      <c r="A380" s="39" t="s">
        <v>25</v>
      </c>
    </row>
    <row r="385" spans="1:10">
      <c r="A385" s="41"/>
      <c r="B385" s="41"/>
      <c r="C385" s="41"/>
      <c r="D385" s="41"/>
      <c r="E385" s="41"/>
      <c r="F385" s="41"/>
      <c r="G385" s="41"/>
      <c r="H385" s="41"/>
      <c r="I385" s="41"/>
      <c r="J385" s="41"/>
    </row>
    <row r="386" spans="1:10">
      <c r="A386" s="41"/>
      <c r="B386" s="41"/>
      <c r="C386" s="41"/>
      <c r="D386" s="41"/>
      <c r="E386" s="41"/>
      <c r="F386" s="41"/>
      <c r="G386" s="41"/>
      <c r="H386" s="41"/>
      <c r="I386" s="41"/>
      <c r="J386" s="41"/>
    </row>
    <row r="387" spans="1:10">
      <c r="A387" s="41"/>
      <c r="B387" s="41"/>
      <c r="C387" s="41"/>
      <c r="D387" s="41"/>
      <c r="E387" s="41"/>
      <c r="F387" s="41"/>
      <c r="G387" s="41"/>
      <c r="H387" s="41"/>
      <c r="I387" s="41"/>
      <c r="J387" s="41"/>
    </row>
    <row r="388" spans="1:10">
      <c r="A388" s="41"/>
      <c r="B388" s="41"/>
      <c r="C388" s="41"/>
      <c r="D388" s="41"/>
      <c r="E388" s="41"/>
      <c r="F388" s="41"/>
      <c r="G388" s="41"/>
      <c r="H388" s="41"/>
      <c r="I388" s="41"/>
      <c r="J388" s="41"/>
    </row>
    <row r="389" spans="1:10">
      <c r="A389" s="41"/>
      <c r="B389" s="41"/>
      <c r="C389" s="41"/>
      <c r="D389" s="41"/>
      <c r="E389" s="41"/>
      <c r="F389" s="41"/>
      <c r="G389" s="41"/>
      <c r="H389" s="41"/>
      <c r="I389" s="41"/>
      <c r="J389" s="41"/>
    </row>
    <row r="390" spans="1:10">
      <c r="A390" s="41"/>
      <c r="B390" s="41"/>
      <c r="C390" s="41"/>
      <c r="D390" s="41"/>
      <c r="E390" s="41"/>
      <c r="F390" s="41"/>
      <c r="G390" s="41"/>
      <c r="H390" s="41"/>
      <c r="I390" s="41"/>
      <c r="J390" s="41"/>
    </row>
    <row r="391" spans="1:10" ht="15" thickBot="1">
      <c r="A391" s="41"/>
      <c r="B391" s="41"/>
      <c r="C391" s="41"/>
      <c r="D391" s="41"/>
      <c r="E391" s="41"/>
      <c r="F391" s="41"/>
      <c r="G391" s="41"/>
      <c r="H391" s="41"/>
      <c r="I391" s="41"/>
      <c r="J391" s="41"/>
    </row>
    <row r="392" spans="1:10" ht="16.5" thickTop="1" thickBot="1">
      <c r="A392" s="31" t="s">
        <v>31</v>
      </c>
      <c r="B392" s="42">
        <f>B359+1</f>
        <v>40191</v>
      </c>
      <c r="C392" s="35" t="s">
        <v>0</v>
      </c>
      <c r="D392" s="36"/>
      <c r="E392" s="30"/>
      <c r="F392" s="38"/>
      <c r="G392" s="38"/>
      <c r="H392" s="38"/>
      <c r="I392" s="38"/>
      <c r="J392" s="38"/>
    </row>
    <row r="393" spans="1:10" ht="15.75" thickTop="1" thickBot="1">
      <c r="A393" s="32" t="s">
        <v>30</v>
      </c>
      <c r="B393" s="30"/>
      <c r="C393" s="38"/>
      <c r="E393" s="30"/>
      <c r="F393" s="38"/>
      <c r="G393" s="38"/>
      <c r="H393" s="38"/>
      <c r="I393" s="38"/>
      <c r="J393" s="38"/>
    </row>
    <row r="394" spans="1:10" ht="16.5" thickTop="1" thickBot="1">
      <c r="A394" s="2" t="s">
        <v>1</v>
      </c>
      <c r="B394" s="3" t="s">
        <v>2</v>
      </c>
      <c r="C394" s="4" t="s">
        <v>3</v>
      </c>
      <c r="D394" s="5" t="s">
        <v>4</v>
      </c>
      <c r="E394" s="33" t="s">
        <v>5</v>
      </c>
      <c r="F394" s="6" t="s">
        <v>6</v>
      </c>
      <c r="G394" s="7" t="s">
        <v>7</v>
      </c>
      <c r="H394" s="8" t="s">
        <v>8</v>
      </c>
      <c r="I394" s="10" t="s">
        <v>26</v>
      </c>
      <c r="J394" s="27" t="s">
        <v>27</v>
      </c>
    </row>
    <row r="395" spans="1:10" ht="15.75" thickTop="1" thickBot="1">
      <c r="A395" s="11" t="s">
        <v>10</v>
      </c>
      <c r="B395" s="19"/>
      <c r="C395" s="19">
        <v>26.73</v>
      </c>
      <c r="D395" s="19">
        <f>+B395*C395</f>
        <v>0</v>
      </c>
      <c r="E395" s="34"/>
      <c r="F395" s="14" t="s">
        <v>60</v>
      </c>
      <c r="G395" s="17" t="s">
        <v>59</v>
      </c>
      <c r="H395" s="14"/>
      <c r="I395" s="17"/>
      <c r="J395" s="17">
        <f>+B395-I395</f>
        <v>0</v>
      </c>
    </row>
    <row r="396" spans="1:10" ht="15.75" thickTop="1" thickBot="1">
      <c r="A396" s="11" t="s">
        <v>11</v>
      </c>
      <c r="B396" s="19"/>
      <c r="C396" s="19">
        <v>26.73</v>
      </c>
      <c r="D396" s="19">
        <f t="shared" ref="D396:D406" si="24">+B396*C396</f>
        <v>0</v>
      </c>
      <c r="E396" s="34"/>
      <c r="F396" s="13"/>
      <c r="G396" s="16"/>
      <c r="H396" s="17"/>
      <c r="I396" s="17"/>
      <c r="J396" s="17">
        <f>+B396-I396</f>
        <v>0</v>
      </c>
    </row>
    <row r="397" spans="1:10" ht="15.75" thickTop="1" thickBot="1">
      <c r="A397" s="11" t="s">
        <v>12</v>
      </c>
      <c r="B397" s="19"/>
      <c r="C397" s="19">
        <v>0</v>
      </c>
      <c r="D397" s="19">
        <f t="shared" si="24"/>
        <v>0</v>
      </c>
      <c r="E397" s="34"/>
      <c r="F397" s="13"/>
      <c r="G397" s="16"/>
      <c r="H397" s="17"/>
      <c r="I397" s="17"/>
      <c r="J397" s="17">
        <f t="shared" ref="J397:J406" si="25">+B397-I397</f>
        <v>0</v>
      </c>
    </row>
    <row r="398" spans="1:10" ht="15.75" thickTop="1" thickBot="1">
      <c r="A398" s="11" t="s">
        <v>13</v>
      </c>
      <c r="B398" s="19"/>
      <c r="C398" s="19">
        <v>21.98</v>
      </c>
      <c r="D398" s="19">
        <f t="shared" si="24"/>
        <v>0</v>
      </c>
      <c r="E398" s="34"/>
      <c r="F398" s="13"/>
      <c r="G398" s="16"/>
      <c r="H398" s="13"/>
      <c r="I398" s="17"/>
      <c r="J398" s="17">
        <f t="shared" si="25"/>
        <v>0</v>
      </c>
    </row>
    <row r="399" spans="1:10" ht="15.75" thickTop="1" thickBot="1">
      <c r="A399" s="11" t="s">
        <v>14</v>
      </c>
      <c r="B399" s="19"/>
      <c r="C399" s="19">
        <v>33.43</v>
      </c>
      <c r="D399" s="19">
        <f t="shared" si="24"/>
        <v>0</v>
      </c>
      <c r="E399" s="34"/>
      <c r="F399" s="13"/>
      <c r="G399" s="16"/>
      <c r="H399" s="13"/>
      <c r="I399" s="17"/>
      <c r="J399" s="17">
        <f t="shared" si="25"/>
        <v>0</v>
      </c>
    </row>
    <row r="400" spans="1:10" ht="15.75" thickTop="1" thickBot="1">
      <c r="A400" s="11" t="s">
        <v>15</v>
      </c>
      <c r="B400" s="19"/>
      <c r="C400" s="19">
        <v>33.43</v>
      </c>
      <c r="D400" s="19">
        <f t="shared" si="24"/>
        <v>0</v>
      </c>
      <c r="E400" s="34"/>
      <c r="F400" s="13"/>
      <c r="G400" s="16"/>
      <c r="H400" s="13"/>
      <c r="I400" s="17"/>
      <c r="J400" s="17">
        <f t="shared" si="25"/>
        <v>0</v>
      </c>
    </row>
    <row r="401" spans="1:10" ht="15.75" thickTop="1" thickBot="1">
      <c r="A401" s="11" t="s">
        <v>16</v>
      </c>
      <c r="B401" s="19"/>
      <c r="C401" s="19">
        <v>0</v>
      </c>
      <c r="D401" s="19">
        <f t="shared" si="24"/>
        <v>0</v>
      </c>
      <c r="E401" s="34"/>
      <c r="F401" s="13"/>
      <c r="G401" s="16"/>
      <c r="H401" s="13"/>
      <c r="I401" s="17"/>
      <c r="J401" s="17">
        <f t="shared" si="25"/>
        <v>0</v>
      </c>
    </row>
    <row r="402" spans="1:10" ht="15.75" thickTop="1" thickBot="1">
      <c r="A402" s="11" t="s">
        <v>17</v>
      </c>
      <c r="B402" s="19"/>
      <c r="C402" s="19">
        <v>36.28</v>
      </c>
      <c r="D402" s="19">
        <f t="shared" si="24"/>
        <v>0</v>
      </c>
      <c r="E402" s="34"/>
      <c r="F402" s="13"/>
      <c r="G402" s="16"/>
      <c r="H402" s="13"/>
      <c r="I402" s="17"/>
      <c r="J402" s="17">
        <f t="shared" si="25"/>
        <v>0</v>
      </c>
    </row>
    <row r="403" spans="1:10" ht="15.75" thickTop="1" thickBot="1">
      <c r="A403" s="11" t="s">
        <v>18</v>
      </c>
      <c r="B403" s="19"/>
      <c r="C403" s="19">
        <v>26.73</v>
      </c>
      <c r="D403" s="19">
        <f t="shared" si="24"/>
        <v>0</v>
      </c>
      <c r="E403" s="34"/>
      <c r="F403" s="13"/>
      <c r="G403" s="16"/>
      <c r="H403" s="13"/>
      <c r="I403" s="17"/>
      <c r="J403" s="17">
        <f t="shared" si="25"/>
        <v>0</v>
      </c>
    </row>
    <row r="404" spans="1:10" ht="15.75" thickTop="1" thickBot="1">
      <c r="A404" s="11" t="s">
        <v>19</v>
      </c>
      <c r="B404" s="19"/>
      <c r="C404" s="19">
        <v>36.28</v>
      </c>
      <c r="D404" s="19">
        <f t="shared" si="24"/>
        <v>0</v>
      </c>
      <c r="E404" s="34"/>
      <c r="F404" s="13"/>
      <c r="G404" s="16"/>
      <c r="H404" s="13"/>
      <c r="I404" s="17"/>
      <c r="J404" s="17">
        <f t="shared" si="25"/>
        <v>0</v>
      </c>
    </row>
    <row r="405" spans="1:10" ht="15.75" thickTop="1" thickBot="1">
      <c r="A405" s="11" t="s">
        <v>20</v>
      </c>
      <c r="B405" s="19"/>
      <c r="C405" s="19">
        <v>0</v>
      </c>
      <c r="D405" s="19">
        <f t="shared" si="24"/>
        <v>0</v>
      </c>
      <c r="E405" s="34"/>
      <c r="F405" s="13"/>
      <c r="G405" s="16"/>
      <c r="H405" s="13"/>
      <c r="I405" s="17"/>
      <c r="J405" s="17">
        <f t="shared" si="25"/>
        <v>0</v>
      </c>
    </row>
    <row r="406" spans="1:10" ht="15.75" thickTop="1" thickBot="1">
      <c r="A406" s="11" t="s">
        <v>21</v>
      </c>
      <c r="B406" s="19"/>
      <c r="C406" s="19">
        <v>0</v>
      </c>
      <c r="D406" s="19">
        <f t="shared" si="24"/>
        <v>0</v>
      </c>
      <c r="E406" s="34"/>
      <c r="F406" s="13"/>
      <c r="G406" s="16"/>
      <c r="H406" s="13"/>
      <c r="I406" s="17"/>
      <c r="J406" s="17">
        <f t="shared" si="25"/>
        <v>0</v>
      </c>
    </row>
    <row r="407" spans="1:10" ht="15.75" thickTop="1" thickBot="1">
      <c r="B407" s="20" t="s">
        <v>22</v>
      </c>
      <c r="C407" s="21"/>
      <c r="D407" s="22">
        <f>SUM(D394:D406)</f>
        <v>0</v>
      </c>
    </row>
    <row r="408" spans="1:10" ht="15.75" thickTop="1" thickBot="1">
      <c r="B408" s="23" t="s">
        <v>23</v>
      </c>
      <c r="C408" s="24"/>
      <c r="D408" s="25">
        <f>+D407*0.1</f>
        <v>0</v>
      </c>
    </row>
    <row r="409" spans="1:10" ht="15.75" thickTop="1" thickBot="1">
      <c r="B409" s="23" t="s">
        <v>24</v>
      </c>
      <c r="C409" s="26"/>
      <c r="D409" s="25">
        <f>+D408+D407</f>
        <v>0</v>
      </c>
    </row>
    <row r="410" spans="1:10" ht="15.75" thickTop="1">
      <c r="A410" s="39"/>
    </row>
    <row r="411" spans="1:10" ht="15">
      <c r="A411" s="40" t="s">
        <v>29</v>
      </c>
      <c r="B411" s="40"/>
      <c r="C411" s="40"/>
      <c r="D411" s="40"/>
    </row>
    <row r="413" spans="1:10" ht="15">
      <c r="A413" s="39" t="s">
        <v>25</v>
      </c>
    </row>
    <row r="418" spans="1:10">
      <c r="A418" s="41"/>
      <c r="B418" s="41"/>
      <c r="C418" s="41"/>
      <c r="D418" s="41"/>
      <c r="E418" s="41"/>
      <c r="F418" s="41"/>
      <c r="G418" s="41"/>
      <c r="H418" s="41"/>
      <c r="I418" s="41"/>
      <c r="J418" s="41"/>
    </row>
    <row r="419" spans="1:10">
      <c r="A419" s="41"/>
      <c r="B419" s="41"/>
      <c r="C419" s="41"/>
      <c r="D419" s="41"/>
      <c r="E419" s="41"/>
      <c r="F419" s="41"/>
      <c r="G419" s="41"/>
      <c r="H419" s="41"/>
      <c r="I419" s="41"/>
      <c r="J419" s="41"/>
    </row>
    <row r="420" spans="1:10">
      <c r="A420" s="41"/>
      <c r="B420" s="41"/>
      <c r="C420" s="41"/>
      <c r="D420" s="41"/>
      <c r="E420" s="41"/>
      <c r="F420" s="41"/>
      <c r="G420" s="41"/>
      <c r="H420" s="41"/>
      <c r="I420" s="41"/>
      <c r="J420" s="41"/>
    </row>
    <row r="421" spans="1:10">
      <c r="A421" s="41"/>
      <c r="B421" s="41"/>
      <c r="C421" s="41"/>
      <c r="D421" s="41"/>
      <c r="E421" s="41"/>
      <c r="F421" s="41"/>
      <c r="G421" s="41"/>
      <c r="H421" s="41"/>
      <c r="I421" s="41"/>
      <c r="J421" s="41"/>
    </row>
    <row r="422" spans="1:10">
      <c r="A422" s="41"/>
      <c r="B422" s="41"/>
      <c r="C422" s="41"/>
      <c r="D422" s="41"/>
      <c r="E422" s="41"/>
      <c r="F422" s="41"/>
      <c r="G422" s="41"/>
      <c r="H422" s="41"/>
      <c r="I422" s="41"/>
      <c r="J422" s="41"/>
    </row>
    <row r="423" spans="1:10">
      <c r="A423" s="41"/>
      <c r="B423" s="41"/>
      <c r="C423" s="41"/>
      <c r="D423" s="41"/>
      <c r="E423" s="41"/>
      <c r="F423" s="41"/>
      <c r="G423" s="41"/>
      <c r="H423" s="41"/>
      <c r="I423" s="41"/>
      <c r="J423" s="41"/>
    </row>
    <row r="424" spans="1:10" ht="15" thickBot="1">
      <c r="A424" s="41"/>
      <c r="B424" s="41"/>
      <c r="C424" s="41"/>
      <c r="D424" s="41"/>
      <c r="E424" s="41"/>
      <c r="F424" s="41"/>
      <c r="G424" s="41"/>
      <c r="H424" s="41"/>
      <c r="I424" s="41"/>
      <c r="J424" s="41"/>
    </row>
    <row r="425" spans="1:10" ht="16.5" thickTop="1" thickBot="1">
      <c r="A425" s="31" t="s">
        <v>31</v>
      </c>
      <c r="B425" s="42">
        <f>B392+1</f>
        <v>40192</v>
      </c>
      <c r="C425" s="35" t="s">
        <v>0</v>
      </c>
      <c r="D425" s="36"/>
      <c r="E425" s="30"/>
      <c r="F425" s="38"/>
      <c r="G425" s="38"/>
      <c r="H425" s="38"/>
      <c r="I425" s="38"/>
      <c r="J425" s="38"/>
    </row>
    <row r="426" spans="1:10" ht="15.75" thickTop="1" thickBot="1">
      <c r="A426" s="32" t="s">
        <v>30</v>
      </c>
      <c r="B426" s="30"/>
      <c r="C426" s="38"/>
      <c r="E426" s="30"/>
      <c r="F426" s="38"/>
      <c r="G426" s="38"/>
      <c r="H426" s="38"/>
      <c r="I426" s="38"/>
      <c r="J426" s="38"/>
    </row>
    <row r="427" spans="1:10" ht="16.5" thickTop="1" thickBot="1">
      <c r="A427" s="2" t="s">
        <v>1</v>
      </c>
      <c r="B427" s="3" t="s">
        <v>2</v>
      </c>
      <c r="C427" s="4" t="s">
        <v>3</v>
      </c>
      <c r="D427" s="5" t="s">
        <v>4</v>
      </c>
      <c r="E427" s="33" t="s">
        <v>5</v>
      </c>
      <c r="F427" s="6" t="s">
        <v>6</v>
      </c>
      <c r="G427" s="7" t="s">
        <v>7</v>
      </c>
      <c r="H427" s="8" t="s">
        <v>8</v>
      </c>
      <c r="I427" s="10" t="s">
        <v>26</v>
      </c>
      <c r="J427" s="27" t="s">
        <v>27</v>
      </c>
    </row>
    <row r="428" spans="1:10" ht="15.75" thickTop="1" thickBot="1">
      <c r="A428" s="11" t="s">
        <v>10</v>
      </c>
      <c r="B428" s="19"/>
      <c r="C428" s="19">
        <v>26.73</v>
      </c>
      <c r="D428" s="19">
        <f>+B428*C428</f>
        <v>0</v>
      </c>
      <c r="E428" s="34"/>
      <c r="F428" s="14" t="s">
        <v>60</v>
      </c>
      <c r="G428" s="17" t="s">
        <v>59</v>
      </c>
      <c r="H428" s="14"/>
      <c r="I428" s="17"/>
      <c r="J428" s="17">
        <f>+B428-I428</f>
        <v>0</v>
      </c>
    </row>
    <row r="429" spans="1:10" ht="15.75" thickTop="1" thickBot="1">
      <c r="A429" s="11" t="s">
        <v>11</v>
      </c>
      <c r="B429" s="19"/>
      <c r="C429" s="19">
        <v>26.73</v>
      </c>
      <c r="D429" s="19">
        <f t="shared" ref="D429:D439" si="26">+B429*C429</f>
        <v>0</v>
      </c>
      <c r="E429" s="34"/>
      <c r="F429" s="13"/>
      <c r="G429" s="16"/>
      <c r="H429" s="17"/>
      <c r="I429" s="17"/>
      <c r="J429" s="17">
        <f t="shared" ref="J429:J439" si="27">+B429-I429</f>
        <v>0</v>
      </c>
    </row>
    <row r="430" spans="1:10" ht="15.75" thickTop="1" thickBot="1">
      <c r="A430" s="11" t="s">
        <v>12</v>
      </c>
      <c r="B430" s="19"/>
      <c r="C430" s="19">
        <v>0</v>
      </c>
      <c r="D430" s="19">
        <f t="shared" si="26"/>
        <v>0</v>
      </c>
      <c r="E430" s="34"/>
      <c r="F430" s="13"/>
      <c r="G430" s="16"/>
      <c r="H430" s="17"/>
      <c r="I430" s="17"/>
      <c r="J430" s="17">
        <f t="shared" si="27"/>
        <v>0</v>
      </c>
    </row>
    <row r="431" spans="1:10" ht="15.75" thickTop="1" thickBot="1">
      <c r="A431" s="11" t="s">
        <v>13</v>
      </c>
      <c r="B431" s="19"/>
      <c r="C431" s="19">
        <v>21.98</v>
      </c>
      <c r="D431" s="19">
        <f t="shared" si="26"/>
        <v>0</v>
      </c>
      <c r="E431" s="34"/>
      <c r="F431" s="13"/>
      <c r="G431" s="16"/>
      <c r="H431" s="13"/>
      <c r="I431" s="17"/>
      <c r="J431" s="17">
        <f t="shared" si="27"/>
        <v>0</v>
      </c>
    </row>
    <row r="432" spans="1:10" ht="15.75" thickTop="1" thickBot="1">
      <c r="A432" s="11" t="s">
        <v>14</v>
      </c>
      <c r="B432" s="19"/>
      <c r="C432" s="19">
        <v>33.43</v>
      </c>
      <c r="D432" s="19">
        <f t="shared" si="26"/>
        <v>0</v>
      </c>
      <c r="E432" s="34"/>
      <c r="F432" s="13"/>
      <c r="G432" s="16"/>
      <c r="H432" s="13"/>
      <c r="I432" s="17"/>
      <c r="J432" s="17">
        <f t="shared" si="27"/>
        <v>0</v>
      </c>
    </row>
    <row r="433" spans="1:10" ht="15.75" thickTop="1" thickBot="1">
      <c r="A433" s="11" t="s">
        <v>15</v>
      </c>
      <c r="B433" s="19"/>
      <c r="C433" s="19">
        <v>33.43</v>
      </c>
      <c r="D433" s="19">
        <f t="shared" si="26"/>
        <v>0</v>
      </c>
      <c r="E433" s="34"/>
      <c r="F433" s="13"/>
      <c r="G433" s="16"/>
      <c r="H433" s="13"/>
      <c r="I433" s="17"/>
      <c r="J433" s="17">
        <f t="shared" si="27"/>
        <v>0</v>
      </c>
    </row>
    <row r="434" spans="1:10" ht="15.75" thickTop="1" thickBot="1">
      <c r="A434" s="11" t="s">
        <v>16</v>
      </c>
      <c r="B434" s="19"/>
      <c r="C434" s="19">
        <v>0</v>
      </c>
      <c r="D434" s="19">
        <f t="shared" si="26"/>
        <v>0</v>
      </c>
      <c r="E434" s="34"/>
      <c r="F434" s="13"/>
      <c r="G434" s="16"/>
      <c r="H434" s="13"/>
      <c r="I434" s="17"/>
      <c r="J434" s="17">
        <f t="shared" si="27"/>
        <v>0</v>
      </c>
    </row>
    <row r="435" spans="1:10" ht="15.75" thickTop="1" thickBot="1">
      <c r="A435" s="11" t="s">
        <v>17</v>
      </c>
      <c r="B435" s="19"/>
      <c r="C435" s="19">
        <v>36.28</v>
      </c>
      <c r="D435" s="19">
        <f t="shared" si="26"/>
        <v>0</v>
      </c>
      <c r="E435" s="34"/>
      <c r="F435" s="13"/>
      <c r="G435" s="16"/>
      <c r="H435" s="13"/>
      <c r="I435" s="17"/>
      <c r="J435" s="17">
        <f t="shared" si="27"/>
        <v>0</v>
      </c>
    </row>
    <row r="436" spans="1:10" ht="15.75" thickTop="1" thickBot="1">
      <c r="A436" s="11" t="s">
        <v>18</v>
      </c>
      <c r="B436" s="19"/>
      <c r="C436" s="19">
        <v>26.73</v>
      </c>
      <c r="D436" s="19">
        <f t="shared" si="26"/>
        <v>0</v>
      </c>
      <c r="E436" s="34"/>
      <c r="F436" s="13"/>
      <c r="G436" s="16"/>
      <c r="H436" s="13"/>
      <c r="I436" s="17"/>
      <c r="J436" s="17">
        <f t="shared" si="27"/>
        <v>0</v>
      </c>
    </row>
    <row r="437" spans="1:10" ht="15.75" thickTop="1" thickBot="1">
      <c r="A437" s="11" t="s">
        <v>19</v>
      </c>
      <c r="B437" s="19"/>
      <c r="C437" s="19">
        <v>36.28</v>
      </c>
      <c r="D437" s="19">
        <f t="shared" si="26"/>
        <v>0</v>
      </c>
      <c r="E437" s="34"/>
      <c r="F437" s="13"/>
      <c r="G437" s="16"/>
      <c r="H437" s="13"/>
      <c r="I437" s="17"/>
      <c r="J437" s="17">
        <f t="shared" si="27"/>
        <v>0</v>
      </c>
    </row>
    <row r="438" spans="1:10" ht="15.75" thickTop="1" thickBot="1">
      <c r="A438" s="11" t="s">
        <v>20</v>
      </c>
      <c r="B438" s="19"/>
      <c r="C438" s="19">
        <v>0</v>
      </c>
      <c r="D438" s="19">
        <f t="shared" si="26"/>
        <v>0</v>
      </c>
      <c r="E438" s="34"/>
      <c r="F438" s="13"/>
      <c r="G438" s="16"/>
      <c r="H438" s="13"/>
      <c r="I438" s="17"/>
      <c r="J438" s="17">
        <f t="shared" si="27"/>
        <v>0</v>
      </c>
    </row>
    <row r="439" spans="1:10" ht="15.75" thickTop="1" thickBot="1">
      <c r="A439" s="11" t="s">
        <v>21</v>
      </c>
      <c r="B439" s="19"/>
      <c r="C439" s="19">
        <v>0</v>
      </c>
      <c r="D439" s="19">
        <f t="shared" si="26"/>
        <v>0</v>
      </c>
      <c r="E439" s="34"/>
      <c r="F439" s="13"/>
      <c r="G439" s="16"/>
      <c r="H439" s="13"/>
      <c r="I439" s="17"/>
      <c r="J439" s="17">
        <f t="shared" si="27"/>
        <v>0</v>
      </c>
    </row>
    <row r="440" spans="1:10" ht="15.75" thickTop="1" thickBot="1">
      <c r="B440" s="20" t="s">
        <v>22</v>
      </c>
      <c r="C440" s="21"/>
      <c r="D440" s="22">
        <f>SUM(D427:D439)</f>
        <v>0</v>
      </c>
    </row>
    <row r="441" spans="1:10" ht="15.75" thickTop="1" thickBot="1">
      <c r="B441" s="23" t="s">
        <v>23</v>
      </c>
      <c r="C441" s="24"/>
      <c r="D441" s="25">
        <f>+D440*0.1</f>
        <v>0</v>
      </c>
    </row>
    <row r="442" spans="1:10" ht="15.75" thickTop="1" thickBot="1">
      <c r="B442" s="23" t="s">
        <v>24</v>
      </c>
      <c r="C442" s="26"/>
      <c r="D442" s="25">
        <f>+D441+D440</f>
        <v>0</v>
      </c>
    </row>
    <row r="443" spans="1:10" ht="15.75" thickTop="1">
      <c r="A443" s="39"/>
    </row>
    <row r="444" spans="1:10" ht="15">
      <c r="A444" s="40" t="s">
        <v>29</v>
      </c>
      <c r="B444" s="40"/>
      <c r="C444" s="40"/>
      <c r="D444" s="40"/>
    </row>
    <row r="446" spans="1:10" ht="15">
      <c r="A446" s="39" t="s">
        <v>25</v>
      </c>
    </row>
    <row r="451" spans="1:10">
      <c r="A451" s="41"/>
      <c r="B451" s="41"/>
      <c r="C451" s="41"/>
      <c r="D451" s="41"/>
      <c r="E451" s="41"/>
      <c r="F451" s="41"/>
      <c r="G451" s="41"/>
      <c r="H451" s="41"/>
      <c r="I451" s="41"/>
      <c r="J451" s="41"/>
    </row>
    <row r="452" spans="1:10">
      <c r="A452" s="41"/>
      <c r="B452" s="41"/>
      <c r="C452" s="41"/>
      <c r="D452" s="41"/>
      <c r="E452" s="41"/>
      <c r="F452" s="41"/>
      <c r="G452" s="41"/>
      <c r="H452" s="41"/>
      <c r="I452" s="41"/>
      <c r="J452" s="41"/>
    </row>
    <row r="453" spans="1:10">
      <c r="A453" s="41"/>
      <c r="B453" s="41"/>
      <c r="C453" s="41"/>
      <c r="D453" s="41"/>
      <c r="E453" s="41"/>
      <c r="F453" s="41"/>
      <c r="G453" s="41"/>
      <c r="H453" s="41"/>
      <c r="I453" s="41"/>
      <c r="J453" s="41"/>
    </row>
    <row r="454" spans="1:10">
      <c r="A454" s="41"/>
      <c r="B454" s="41"/>
      <c r="C454" s="41"/>
      <c r="D454" s="41"/>
      <c r="E454" s="41"/>
      <c r="F454" s="41"/>
      <c r="G454" s="41"/>
      <c r="H454" s="41"/>
      <c r="I454" s="41"/>
      <c r="J454" s="41"/>
    </row>
    <row r="455" spans="1:10">
      <c r="A455" s="41"/>
      <c r="B455" s="41"/>
      <c r="C455" s="41"/>
      <c r="D455" s="41"/>
      <c r="E455" s="41"/>
      <c r="F455" s="41"/>
      <c r="G455" s="41"/>
      <c r="H455" s="41"/>
      <c r="I455" s="41"/>
      <c r="J455" s="41"/>
    </row>
    <row r="456" spans="1:10">
      <c r="A456" s="41"/>
      <c r="B456" s="41"/>
      <c r="C456" s="41"/>
      <c r="D456" s="41"/>
      <c r="E456" s="41"/>
      <c r="F456" s="41"/>
      <c r="G456" s="41"/>
      <c r="H456" s="41"/>
      <c r="I456" s="41"/>
      <c r="J456" s="41"/>
    </row>
    <row r="457" spans="1:10" ht="15" thickBot="1">
      <c r="A457" s="41"/>
      <c r="B457" s="41"/>
      <c r="C457" s="41"/>
      <c r="D457" s="41"/>
      <c r="E457" s="41"/>
      <c r="F457" s="41"/>
      <c r="G457" s="41"/>
      <c r="H457" s="41"/>
      <c r="I457" s="41"/>
      <c r="J457" s="41"/>
    </row>
    <row r="458" spans="1:10" ht="16.5" thickTop="1" thickBot="1">
      <c r="A458" s="31" t="s">
        <v>31</v>
      </c>
      <c r="B458" s="42">
        <f>B425+1</f>
        <v>40193</v>
      </c>
      <c r="C458" s="35" t="s">
        <v>0</v>
      </c>
      <c r="D458" s="36"/>
      <c r="E458" s="30"/>
      <c r="F458" s="38"/>
      <c r="G458" s="38"/>
      <c r="H458" s="38"/>
      <c r="I458" s="38"/>
      <c r="J458" s="38"/>
    </row>
    <row r="459" spans="1:10" ht="15.75" thickTop="1" thickBot="1">
      <c r="A459" s="32" t="s">
        <v>30</v>
      </c>
      <c r="B459" s="30"/>
      <c r="C459" s="38"/>
      <c r="E459" s="30"/>
      <c r="F459" s="38"/>
      <c r="G459" s="38"/>
      <c r="H459" s="38"/>
      <c r="I459" s="38"/>
      <c r="J459" s="38"/>
    </row>
    <row r="460" spans="1:10" ht="16.5" thickTop="1" thickBot="1">
      <c r="A460" s="2" t="s">
        <v>1</v>
      </c>
      <c r="B460" s="3" t="s">
        <v>2</v>
      </c>
      <c r="C460" s="4" t="s">
        <v>3</v>
      </c>
      <c r="D460" s="5" t="s">
        <v>4</v>
      </c>
      <c r="E460" s="33" t="s">
        <v>5</v>
      </c>
      <c r="F460" s="6" t="s">
        <v>6</v>
      </c>
      <c r="G460" s="7" t="s">
        <v>7</v>
      </c>
      <c r="H460" s="8" t="s">
        <v>8</v>
      </c>
      <c r="I460" s="10" t="s">
        <v>26</v>
      </c>
      <c r="J460" s="27" t="s">
        <v>27</v>
      </c>
    </row>
    <row r="461" spans="1:10" ht="15.75" thickTop="1" thickBot="1">
      <c r="A461" s="11" t="s">
        <v>10</v>
      </c>
      <c r="B461" s="19"/>
      <c r="C461" s="19">
        <v>26.73</v>
      </c>
      <c r="D461" s="19">
        <f>+B461*C461</f>
        <v>0</v>
      </c>
      <c r="E461" s="34"/>
      <c r="F461" s="14" t="s">
        <v>60</v>
      </c>
      <c r="G461" s="17" t="s">
        <v>59</v>
      </c>
      <c r="H461" s="14"/>
      <c r="I461" s="17"/>
      <c r="J461" s="17">
        <f>+B461-I461</f>
        <v>0</v>
      </c>
    </row>
    <row r="462" spans="1:10" ht="15.75" thickTop="1" thickBot="1">
      <c r="A462" s="11" t="s">
        <v>11</v>
      </c>
      <c r="B462" s="19"/>
      <c r="C462" s="19">
        <v>26.73</v>
      </c>
      <c r="D462" s="19">
        <f t="shared" ref="D462:D472" si="28">+B462*C462</f>
        <v>0</v>
      </c>
      <c r="E462" s="34"/>
      <c r="F462" s="13"/>
      <c r="G462" s="16"/>
      <c r="H462" s="17"/>
      <c r="I462" s="17"/>
      <c r="J462" s="17">
        <f t="shared" ref="J462:J472" si="29">+B462-I462</f>
        <v>0</v>
      </c>
    </row>
    <row r="463" spans="1:10" ht="15.75" thickTop="1" thickBot="1">
      <c r="A463" s="11" t="s">
        <v>12</v>
      </c>
      <c r="B463" s="19"/>
      <c r="C463" s="19">
        <v>0</v>
      </c>
      <c r="D463" s="19">
        <f t="shared" si="28"/>
        <v>0</v>
      </c>
      <c r="E463" s="34"/>
      <c r="F463" s="13"/>
      <c r="G463" s="16"/>
      <c r="H463" s="17"/>
      <c r="I463" s="17"/>
      <c r="J463" s="17">
        <f t="shared" si="29"/>
        <v>0</v>
      </c>
    </row>
    <row r="464" spans="1:10" ht="15.75" thickTop="1" thickBot="1">
      <c r="A464" s="11" t="s">
        <v>13</v>
      </c>
      <c r="B464" s="19"/>
      <c r="C464" s="19">
        <v>21.98</v>
      </c>
      <c r="D464" s="19">
        <f t="shared" si="28"/>
        <v>0</v>
      </c>
      <c r="E464" s="34"/>
      <c r="F464" s="13"/>
      <c r="G464" s="16"/>
      <c r="H464" s="13"/>
      <c r="I464" s="17"/>
      <c r="J464" s="17">
        <f t="shared" si="29"/>
        <v>0</v>
      </c>
    </row>
    <row r="465" spans="1:10" ht="15.75" thickTop="1" thickBot="1">
      <c r="A465" s="11" t="s">
        <v>14</v>
      </c>
      <c r="B465" s="19"/>
      <c r="C465" s="19">
        <v>33.43</v>
      </c>
      <c r="D465" s="19">
        <f t="shared" si="28"/>
        <v>0</v>
      </c>
      <c r="E465" s="34"/>
      <c r="F465" s="13"/>
      <c r="G465" s="16"/>
      <c r="H465" s="13"/>
      <c r="I465" s="17"/>
      <c r="J465" s="17">
        <f t="shared" si="29"/>
        <v>0</v>
      </c>
    </row>
    <row r="466" spans="1:10" ht="15.75" thickTop="1" thickBot="1">
      <c r="A466" s="11" t="s">
        <v>15</v>
      </c>
      <c r="B466" s="19"/>
      <c r="C466" s="19">
        <v>33.43</v>
      </c>
      <c r="D466" s="19">
        <f t="shared" si="28"/>
        <v>0</v>
      </c>
      <c r="E466" s="34"/>
      <c r="F466" s="13"/>
      <c r="G466" s="16"/>
      <c r="H466" s="13"/>
      <c r="I466" s="17"/>
      <c r="J466" s="17">
        <f t="shared" si="29"/>
        <v>0</v>
      </c>
    </row>
    <row r="467" spans="1:10" ht="15.75" thickTop="1" thickBot="1">
      <c r="A467" s="11" t="s">
        <v>16</v>
      </c>
      <c r="B467" s="19"/>
      <c r="C467" s="19">
        <v>0</v>
      </c>
      <c r="D467" s="19">
        <f t="shared" si="28"/>
        <v>0</v>
      </c>
      <c r="E467" s="34"/>
      <c r="F467" s="13"/>
      <c r="G467" s="16"/>
      <c r="H467" s="13"/>
      <c r="I467" s="17"/>
      <c r="J467" s="17">
        <f t="shared" si="29"/>
        <v>0</v>
      </c>
    </row>
    <row r="468" spans="1:10" ht="15.75" thickTop="1" thickBot="1">
      <c r="A468" s="11" t="s">
        <v>17</v>
      </c>
      <c r="B468" s="19"/>
      <c r="C468" s="19">
        <v>36.28</v>
      </c>
      <c r="D468" s="19">
        <f t="shared" si="28"/>
        <v>0</v>
      </c>
      <c r="E468" s="34"/>
      <c r="F468" s="13"/>
      <c r="G468" s="16"/>
      <c r="H468" s="13"/>
      <c r="I468" s="17"/>
      <c r="J468" s="17">
        <f t="shared" si="29"/>
        <v>0</v>
      </c>
    </row>
    <row r="469" spans="1:10" ht="15.75" thickTop="1" thickBot="1">
      <c r="A469" s="11" t="s">
        <v>18</v>
      </c>
      <c r="B469" s="19"/>
      <c r="C469" s="19">
        <v>26.73</v>
      </c>
      <c r="D469" s="19">
        <f t="shared" si="28"/>
        <v>0</v>
      </c>
      <c r="E469" s="34"/>
      <c r="F469" s="13"/>
      <c r="G469" s="16"/>
      <c r="H469" s="13"/>
      <c r="I469" s="17"/>
      <c r="J469" s="17">
        <f t="shared" si="29"/>
        <v>0</v>
      </c>
    </row>
    <row r="470" spans="1:10" ht="15.75" thickTop="1" thickBot="1">
      <c r="A470" s="11" t="s">
        <v>19</v>
      </c>
      <c r="B470" s="19"/>
      <c r="C470" s="19">
        <v>36.28</v>
      </c>
      <c r="D470" s="19">
        <f t="shared" si="28"/>
        <v>0</v>
      </c>
      <c r="E470" s="34"/>
      <c r="F470" s="13"/>
      <c r="G470" s="16"/>
      <c r="H470" s="13"/>
      <c r="I470" s="17"/>
      <c r="J470" s="17">
        <f t="shared" si="29"/>
        <v>0</v>
      </c>
    </row>
    <row r="471" spans="1:10" ht="15.75" thickTop="1" thickBot="1">
      <c r="A471" s="11" t="s">
        <v>20</v>
      </c>
      <c r="B471" s="19"/>
      <c r="C471" s="19">
        <v>0</v>
      </c>
      <c r="D471" s="19">
        <f t="shared" si="28"/>
        <v>0</v>
      </c>
      <c r="E471" s="34"/>
      <c r="F471" s="13"/>
      <c r="G471" s="16"/>
      <c r="H471" s="13"/>
      <c r="I471" s="17"/>
      <c r="J471" s="17">
        <f t="shared" si="29"/>
        <v>0</v>
      </c>
    </row>
    <row r="472" spans="1:10" ht="15.75" thickTop="1" thickBot="1">
      <c r="A472" s="11" t="s">
        <v>21</v>
      </c>
      <c r="B472" s="19"/>
      <c r="C472" s="19">
        <v>0</v>
      </c>
      <c r="D472" s="19">
        <f t="shared" si="28"/>
        <v>0</v>
      </c>
      <c r="E472" s="34"/>
      <c r="F472" s="13"/>
      <c r="G472" s="16"/>
      <c r="H472" s="13"/>
      <c r="I472" s="17"/>
      <c r="J472" s="17">
        <f t="shared" si="29"/>
        <v>0</v>
      </c>
    </row>
    <row r="473" spans="1:10" ht="15.75" thickTop="1" thickBot="1">
      <c r="B473" s="20" t="s">
        <v>22</v>
      </c>
      <c r="C473" s="21"/>
      <c r="D473" s="22">
        <f>SUM(D460:D472)</f>
        <v>0</v>
      </c>
    </row>
    <row r="474" spans="1:10" ht="15.75" thickTop="1" thickBot="1">
      <c r="B474" s="23" t="s">
        <v>23</v>
      </c>
      <c r="C474" s="24"/>
      <c r="D474" s="25">
        <f>+D473*0.1</f>
        <v>0</v>
      </c>
    </row>
    <row r="475" spans="1:10" ht="15.75" thickTop="1" thickBot="1">
      <c r="B475" s="23" t="s">
        <v>24</v>
      </c>
      <c r="C475" s="26"/>
      <c r="D475" s="25">
        <f>+D474+D473</f>
        <v>0</v>
      </c>
    </row>
    <row r="476" spans="1:10" ht="15.75" thickTop="1">
      <c r="A476" s="39"/>
    </row>
    <row r="477" spans="1:10" ht="15">
      <c r="A477" s="40" t="s">
        <v>29</v>
      </c>
      <c r="B477" s="40"/>
      <c r="C477" s="40"/>
      <c r="D477" s="40"/>
    </row>
    <row r="479" spans="1:10" ht="15">
      <c r="A479" s="39" t="s">
        <v>25</v>
      </c>
    </row>
    <row r="484" spans="1:10">
      <c r="A484" s="41"/>
      <c r="B484" s="41"/>
      <c r="C484" s="41"/>
      <c r="D484" s="41"/>
      <c r="E484" s="41"/>
      <c r="F484" s="41"/>
      <c r="G484" s="41"/>
      <c r="H484" s="41"/>
      <c r="I484" s="41"/>
      <c r="J484" s="41"/>
    </row>
    <row r="485" spans="1:10">
      <c r="A485" s="41"/>
      <c r="B485" s="41"/>
      <c r="C485" s="41"/>
      <c r="D485" s="41"/>
      <c r="E485" s="41"/>
      <c r="F485" s="41"/>
      <c r="G485" s="41"/>
      <c r="H485" s="41"/>
      <c r="I485" s="41"/>
      <c r="J485" s="41"/>
    </row>
    <row r="486" spans="1:10">
      <c r="A486" s="41"/>
      <c r="B486" s="41"/>
      <c r="C486" s="41"/>
      <c r="D486" s="41"/>
      <c r="E486" s="41"/>
      <c r="F486" s="41"/>
      <c r="G486" s="41"/>
      <c r="H486" s="41"/>
      <c r="I486" s="41"/>
      <c r="J486" s="41"/>
    </row>
    <row r="487" spans="1:10">
      <c r="A487" s="41"/>
      <c r="B487" s="41"/>
      <c r="C487" s="41"/>
      <c r="D487" s="41"/>
      <c r="E487" s="41"/>
      <c r="F487" s="41"/>
      <c r="G487" s="41"/>
      <c r="H487" s="41"/>
      <c r="I487" s="41"/>
      <c r="J487" s="41"/>
    </row>
    <row r="488" spans="1:10">
      <c r="A488" s="41"/>
      <c r="B488" s="41"/>
      <c r="C488" s="41"/>
      <c r="D488" s="41"/>
      <c r="E488" s="41"/>
      <c r="F488" s="41"/>
      <c r="G488" s="41"/>
      <c r="H488" s="41"/>
      <c r="I488" s="41"/>
      <c r="J488" s="41"/>
    </row>
    <row r="489" spans="1:10">
      <c r="A489" s="41"/>
      <c r="B489" s="41"/>
      <c r="C489" s="41"/>
      <c r="D489" s="41"/>
      <c r="E489" s="41"/>
      <c r="F489" s="41"/>
      <c r="G489" s="41"/>
      <c r="H489" s="41"/>
      <c r="I489" s="41"/>
      <c r="J489" s="41"/>
    </row>
    <row r="490" spans="1:10" ht="15" thickBot="1">
      <c r="A490" s="41"/>
      <c r="B490" s="41"/>
      <c r="C490" s="41"/>
      <c r="D490" s="41"/>
      <c r="E490" s="41"/>
      <c r="F490" s="41"/>
      <c r="G490" s="41"/>
      <c r="H490" s="41"/>
      <c r="I490" s="41"/>
      <c r="J490" s="41"/>
    </row>
    <row r="491" spans="1:10" ht="16.5" thickTop="1" thickBot="1">
      <c r="A491" s="31" t="s">
        <v>31</v>
      </c>
      <c r="B491" s="42">
        <f>B458+1</f>
        <v>40194</v>
      </c>
      <c r="C491" s="35" t="s">
        <v>0</v>
      </c>
      <c r="D491" s="36"/>
      <c r="E491" s="30"/>
      <c r="F491" s="38"/>
      <c r="G491" s="38"/>
      <c r="H491" s="38"/>
      <c r="I491" s="38"/>
      <c r="J491" s="38"/>
    </row>
    <row r="492" spans="1:10" ht="15.75" thickTop="1" thickBot="1">
      <c r="A492" s="32" t="s">
        <v>30</v>
      </c>
      <c r="B492" s="30"/>
      <c r="C492" s="38"/>
      <c r="E492" s="30"/>
      <c r="F492" s="38"/>
      <c r="G492" s="38"/>
      <c r="H492" s="38"/>
      <c r="I492" s="38"/>
      <c r="J492" s="38"/>
    </row>
    <row r="493" spans="1:10" ht="16.5" thickTop="1" thickBot="1">
      <c r="A493" s="2" t="s">
        <v>1</v>
      </c>
      <c r="B493" s="3" t="s">
        <v>2</v>
      </c>
      <c r="C493" s="4" t="s">
        <v>3</v>
      </c>
      <c r="D493" s="5" t="s">
        <v>4</v>
      </c>
      <c r="E493" s="33" t="s">
        <v>5</v>
      </c>
      <c r="F493" s="6" t="s">
        <v>6</v>
      </c>
      <c r="G493" s="7" t="s">
        <v>7</v>
      </c>
      <c r="H493" s="8" t="s">
        <v>8</v>
      </c>
      <c r="I493" s="10" t="s">
        <v>26</v>
      </c>
      <c r="J493" s="27" t="s">
        <v>27</v>
      </c>
    </row>
    <row r="494" spans="1:10" ht="15.75" thickTop="1" thickBot="1">
      <c r="A494" s="11" t="s">
        <v>10</v>
      </c>
      <c r="B494" s="19"/>
      <c r="C494" s="19">
        <v>26.73</v>
      </c>
      <c r="D494" s="19">
        <f>+B494*C494</f>
        <v>0</v>
      </c>
      <c r="E494" s="34"/>
      <c r="F494" s="14" t="s">
        <v>60</v>
      </c>
      <c r="G494" s="17" t="s">
        <v>59</v>
      </c>
      <c r="H494" s="14"/>
      <c r="I494" s="17"/>
      <c r="J494" s="17">
        <f>+B494-I494</f>
        <v>0</v>
      </c>
    </row>
    <row r="495" spans="1:10" ht="15.75" thickTop="1" thickBot="1">
      <c r="A495" s="11" t="s">
        <v>11</v>
      </c>
      <c r="B495" s="19"/>
      <c r="C495" s="19">
        <v>26.73</v>
      </c>
      <c r="D495" s="19">
        <f t="shared" ref="D495:D505" si="30">+B495*C495</f>
        <v>0</v>
      </c>
      <c r="E495" s="34"/>
      <c r="F495" s="13"/>
      <c r="G495" s="16"/>
      <c r="H495" s="17"/>
      <c r="I495" s="17"/>
      <c r="J495" s="17">
        <f t="shared" ref="J495:J505" si="31">+B495-I495</f>
        <v>0</v>
      </c>
    </row>
    <row r="496" spans="1:10" ht="15.75" thickTop="1" thickBot="1">
      <c r="A496" s="11" t="s">
        <v>12</v>
      </c>
      <c r="B496" s="19"/>
      <c r="C496" s="19">
        <v>0</v>
      </c>
      <c r="D496" s="19">
        <f t="shared" si="30"/>
        <v>0</v>
      </c>
      <c r="E496" s="34"/>
      <c r="F496" s="13"/>
      <c r="G496" s="16"/>
      <c r="H496" s="17"/>
      <c r="I496" s="17"/>
      <c r="J496" s="17">
        <f t="shared" si="31"/>
        <v>0</v>
      </c>
    </row>
    <row r="497" spans="1:10" ht="15.75" thickTop="1" thickBot="1">
      <c r="A497" s="11" t="s">
        <v>13</v>
      </c>
      <c r="B497" s="19"/>
      <c r="C497" s="19">
        <v>21.98</v>
      </c>
      <c r="D497" s="19">
        <f t="shared" si="30"/>
        <v>0</v>
      </c>
      <c r="E497" s="34"/>
      <c r="F497" s="13"/>
      <c r="G497" s="16"/>
      <c r="H497" s="13"/>
      <c r="I497" s="17"/>
      <c r="J497" s="17">
        <f t="shared" si="31"/>
        <v>0</v>
      </c>
    </row>
    <row r="498" spans="1:10" ht="15.75" thickTop="1" thickBot="1">
      <c r="A498" s="11" t="s">
        <v>14</v>
      </c>
      <c r="B498" s="19"/>
      <c r="C498" s="19">
        <v>33.43</v>
      </c>
      <c r="D498" s="19">
        <f t="shared" si="30"/>
        <v>0</v>
      </c>
      <c r="E498" s="34"/>
      <c r="F498" s="13"/>
      <c r="G498" s="16"/>
      <c r="H498" s="13"/>
      <c r="I498" s="17"/>
      <c r="J498" s="17">
        <f t="shared" si="31"/>
        <v>0</v>
      </c>
    </row>
    <row r="499" spans="1:10" ht="15.75" thickTop="1" thickBot="1">
      <c r="A499" s="11" t="s">
        <v>15</v>
      </c>
      <c r="B499" s="19"/>
      <c r="C499" s="19">
        <v>33.43</v>
      </c>
      <c r="D499" s="19">
        <f t="shared" si="30"/>
        <v>0</v>
      </c>
      <c r="E499" s="34"/>
      <c r="F499" s="13"/>
      <c r="G499" s="16"/>
      <c r="H499" s="13"/>
      <c r="I499" s="17"/>
      <c r="J499" s="17">
        <f t="shared" si="31"/>
        <v>0</v>
      </c>
    </row>
    <row r="500" spans="1:10" ht="15.75" thickTop="1" thickBot="1">
      <c r="A500" s="11" t="s">
        <v>16</v>
      </c>
      <c r="B500" s="19"/>
      <c r="C500" s="19">
        <v>0</v>
      </c>
      <c r="D500" s="19">
        <f t="shared" si="30"/>
        <v>0</v>
      </c>
      <c r="E500" s="34"/>
      <c r="F500" s="13"/>
      <c r="G500" s="16"/>
      <c r="H500" s="13"/>
      <c r="I500" s="17"/>
      <c r="J500" s="17">
        <f t="shared" si="31"/>
        <v>0</v>
      </c>
    </row>
    <row r="501" spans="1:10" ht="15.75" thickTop="1" thickBot="1">
      <c r="A501" s="11" t="s">
        <v>17</v>
      </c>
      <c r="B501" s="19"/>
      <c r="C501" s="19">
        <v>36.28</v>
      </c>
      <c r="D501" s="19">
        <f t="shared" si="30"/>
        <v>0</v>
      </c>
      <c r="E501" s="34"/>
      <c r="F501" s="13"/>
      <c r="G501" s="16"/>
      <c r="H501" s="13"/>
      <c r="I501" s="17"/>
      <c r="J501" s="17">
        <f t="shared" si="31"/>
        <v>0</v>
      </c>
    </row>
    <row r="502" spans="1:10" ht="15.75" thickTop="1" thickBot="1">
      <c r="A502" s="11" t="s">
        <v>18</v>
      </c>
      <c r="B502" s="19"/>
      <c r="C502" s="19">
        <v>26.73</v>
      </c>
      <c r="D502" s="19">
        <f t="shared" si="30"/>
        <v>0</v>
      </c>
      <c r="E502" s="34"/>
      <c r="F502" s="13"/>
      <c r="G502" s="16"/>
      <c r="H502" s="13"/>
      <c r="I502" s="17"/>
      <c r="J502" s="17">
        <f t="shared" si="31"/>
        <v>0</v>
      </c>
    </row>
    <row r="503" spans="1:10" ht="15.75" thickTop="1" thickBot="1">
      <c r="A503" s="11" t="s">
        <v>19</v>
      </c>
      <c r="B503" s="19"/>
      <c r="C503" s="19">
        <v>36.28</v>
      </c>
      <c r="D503" s="19">
        <f t="shared" si="30"/>
        <v>0</v>
      </c>
      <c r="E503" s="34"/>
      <c r="F503" s="13"/>
      <c r="G503" s="16"/>
      <c r="H503" s="13"/>
      <c r="I503" s="17"/>
      <c r="J503" s="17">
        <f t="shared" si="31"/>
        <v>0</v>
      </c>
    </row>
    <row r="504" spans="1:10" ht="15.75" thickTop="1" thickBot="1">
      <c r="A504" s="11" t="s">
        <v>20</v>
      </c>
      <c r="B504" s="19"/>
      <c r="C504" s="19">
        <v>0</v>
      </c>
      <c r="D504" s="19">
        <f t="shared" si="30"/>
        <v>0</v>
      </c>
      <c r="E504" s="34"/>
      <c r="F504" s="13"/>
      <c r="G504" s="16"/>
      <c r="H504" s="13"/>
      <c r="I504" s="17"/>
      <c r="J504" s="17">
        <f t="shared" si="31"/>
        <v>0</v>
      </c>
    </row>
    <row r="505" spans="1:10" ht="15.75" thickTop="1" thickBot="1">
      <c r="A505" s="11" t="s">
        <v>21</v>
      </c>
      <c r="B505" s="19"/>
      <c r="C505" s="19">
        <v>0</v>
      </c>
      <c r="D505" s="19">
        <f t="shared" si="30"/>
        <v>0</v>
      </c>
      <c r="E505" s="34"/>
      <c r="F505" s="13"/>
      <c r="G505" s="16"/>
      <c r="H505" s="13"/>
      <c r="I505" s="17"/>
      <c r="J505" s="17">
        <f t="shared" si="31"/>
        <v>0</v>
      </c>
    </row>
    <row r="506" spans="1:10" ht="15.75" thickTop="1" thickBot="1">
      <c r="B506" s="20" t="s">
        <v>22</v>
      </c>
      <c r="C506" s="21"/>
      <c r="D506" s="22">
        <f>SUM(D493:D505)</f>
        <v>0</v>
      </c>
    </row>
    <row r="507" spans="1:10" ht="15.75" thickTop="1" thickBot="1">
      <c r="B507" s="23" t="s">
        <v>23</v>
      </c>
      <c r="C507" s="24"/>
      <c r="D507" s="25">
        <f>+D506*0.1</f>
        <v>0</v>
      </c>
    </row>
    <row r="508" spans="1:10" ht="15.75" thickTop="1" thickBot="1">
      <c r="B508" s="23" t="s">
        <v>24</v>
      </c>
      <c r="C508" s="26"/>
      <c r="D508" s="25">
        <f>+D507+D506</f>
        <v>0</v>
      </c>
    </row>
    <row r="509" spans="1:10" ht="15.75" thickTop="1">
      <c r="A509" s="39"/>
    </row>
    <row r="510" spans="1:10" ht="15">
      <c r="A510" s="40" t="s">
        <v>29</v>
      </c>
      <c r="B510" s="40"/>
      <c r="C510" s="40"/>
      <c r="D510" s="40"/>
    </row>
    <row r="512" spans="1:10" ht="15">
      <c r="A512" s="39" t="s">
        <v>25</v>
      </c>
    </row>
    <row r="517" spans="1:10">
      <c r="A517" s="41"/>
      <c r="B517" s="41"/>
      <c r="C517" s="41"/>
      <c r="D517" s="41"/>
      <c r="E517" s="41"/>
      <c r="F517" s="41"/>
      <c r="G517" s="41"/>
      <c r="H517" s="41"/>
      <c r="I517" s="41"/>
      <c r="J517" s="41"/>
    </row>
    <row r="518" spans="1:10">
      <c r="A518" s="41"/>
      <c r="B518" s="41"/>
      <c r="C518" s="41"/>
      <c r="D518" s="41"/>
      <c r="E518" s="41"/>
      <c r="F518" s="41"/>
      <c r="G518" s="41"/>
      <c r="H518" s="41"/>
      <c r="I518" s="41"/>
      <c r="J518" s="41"/>
    </row>
    <row r="519" spans="1:10">
      <c r="A519" s="41"/>
      <c r="B519" s="41"/>
      <c r="C519" s="41"/>
      <c r="D519" s="41"/>
      <c r="E519" s="41"/>
      <c r="F519" s="41"/>
      <c r="G519" s="41"/>
      <c r="H519" s="41"/>
      <c r="I519" s="41"/>
      <c r="J519" s="41"/>
    </row>
    <row r="520" spans="1:10">
      <c r="A520" s="41"/>
      <c r="B520" s="41"/>
      <c r="C520" s="41"/>
      <c r="D520" s="41"/>
      <c r="E520" s="41"/>
      <c r="F520" s="41"/>
      <c r="G520" s="41"/>
      <c r="H520" s="41"/>
      <c r="I520" s="41"/>
      <c r="J520" s="41"/>
    </row>
    <row r="521" spans="1:10">
      <c r="A521" s="41"/>
      <c r="B521" s="41"/>
      <c r="C521" s="41"/>
      <c r="D521" s="41"/>
      <c r="E521" s="41"/>
      <c r="F521" s="41"/>
      <c r="G521" s="41"/>
      <c r="H521" s="41"/>
      <c r="I521" s="41"/>
      <c r="J521" s="41"/>
    </row>
    <row r="522" spans="1:10">
      <c r="A522" s="41"/>
      <c r="B522" s="41"/>
      <c r="C522" s="41"/>
      <c r="D522" s="41"/>
      <c r="E522" s="41"/>
      <c r="F522" s="41"/>
      <c r="G522" s="41"/>
      <c r="H522" s="41"/>
      <c r="I522" s="41"/>
      <c r="J522" s="41"/>
    </row>
    <row r="523" spans="1:10" ht="15" thickBot="1">
      <c r="A523" s="41"/>
      <c r="B523" s="41"/>
      <c r="C523" s="41"/>
      <c r="D523" s="41"/>
      <c r="E523" s="41"/>
      <c r="F523" s="41"/>
      <c r="G523" s="41"/>
      <c r="H523" s="41"/>
      <c r="I523" s="41"/>
      <c r="J523" s="41"/>
    </row>
    <row r="524" spans="1:10" ht="16.5" thickTop="1" thickBot="1">
      <c r="A524" s="31" t="s">
        <v>31</v>
      </c>
      <c r="B524" s="42">
        <f>B491+1</f>
        <v>40195</v>
      </c>
      <c r="C524" s="35" t="s">
        <v>0</v>
      </c>
      <c r="D524" s="36"/>
      <c r="E524" s="30"/>
      <c r="F524" s="38"/>
      <c r="G524" s="38"/>
      <c r="H524" s="38"/>
      <c r="I524" s="38"/>
      <c r="J524" s="38"/>
    </row>
    <row r="525" spans="1:10" ht="15.75" thickTop="1" thickBot="1">
      <c r="A525" s="32" t="s">
        <v>30</v>
      </c>
      <c r="B525" s="30"/>
      <c r="C525" s="38"/>
      <c r="E525" s="30"/>
      <c r="F525" s="38"/>
      <c r="G525" s="38"/>
      <c r="H525" s="38"/>
      <c r="I525" s="38"/>
      <c r="J525" s="38"/>
    </row>
    <row r="526" spans="1:10" ht="16.5" thickTop="1" thickBot="1">
      <c r="A526" s="2" t="s">
        <v>1</v>
      </c>
      <c r="B526" s="3" t="s">
        <v>2</v>
      </c>
      <c r="C526" s="4" t="s">
        <v>3</v>
      </c>
      <c r="D526" s="5" t="s">
        <v>4</v>
      </c>
      <c r="E526" s="33" t="s">
        <v>5</v>
      </c>
      <c r="F526" s="6" t="s">
        <v>6</v>
      </c>
      <c r="G526" s="7" t="s">
        <v>7</v>
      </c>
      <c r="H526" s="8" t="s">
        <v>8</v>
      </c>
      <c r="I526" s="10" t="s">
        <v>26</v>
      </c>
      <c r="J526" s="27" t="s">
        <v>27</v>
      </c>
    </row>
    <row r="527" spans="1:10" ht="15.75" thickTop="1" thickBot="1">
      <c r="A527" s="11" t="s">
        <v>10</v>
      </c>
      <c r="B527" s="19"/>
      <c r="C527" s="19">
        <v>26.73</v>
      </c>
      <c r="D527" s="19">
        <f>+B527*C527</f>
        <v>0</v>
      </c>
      <c r="E527" s="34"/>
      <c r="F527" s="14" t="s">
        <v>60</v>
      </c>
      <c r="G527" s="17" t="s">
        <v>59</v>
      </c>
      <c r="H527" s="14"/>
      <c r="I527" s="17"/>
      <c r="J527" s="17">
        <f>+B527-I527</f>
        <v>0</v>
      </c>
    </row>
    <row r="528" spans="1:10" ht="15.75" thickTop="1" thickBot="1">
      <c r="A528" s="11" t="s">
        <v>11</v>
      </c>
      <c r="B528" s="19"/>
      <c r="C528" s="19">
        <v>26.73</v>
      </c>
      <c r="D528" s="19">
        <f t="shared" ref="D528:D538" si="32">+B528*C528</f>
        <v>0</v>
      </c>
      <c r="E528" s="34"/>
      <c r="F528" s="13"/>
      <c r="G528" s="16"/>
      <c r="H528" s="17"/>
      <c r="I528" s="17"/>
      <c r="J528" s="17">
        <f t="shared" ref="J528:J538" si="33">+B528-I528</f>
        <v>0</v>
      </c>
    </row>
    <row r="529" spans="1:10" ht="15.75" thickTop="1" thickBot="1">
      <c r="A529" s="11" t="s">
        <v>12</v>
      </c>
      <c r="B529" s="19"/>
      <c r="C529" s="19">
        <v>0</v>
      </c>
      <c r="D529" s="19">
        <f t="shared" si="32"/>
        <v>0</v>
      </c>
      <c r="E529" s="34"/>
      <c r="F529" s="13"/>
      <c r="G529" s="16"/>
      <c r="H529" s="17"/>
      <c r="I529" s="17"/>
      <c r="J529" s="17">
        <f t="shared" si="33"/>
        <v>0</v>
      </c>
    </row>
    <row r="530" spans="1:10" ht="15.75" thickTop="1" thickBot="1">
      <c r="A530" s="11" t="s">
        <v>13</v>
      </c>
      <c r="B530" s="19"/>
      <c r="C530" s="19">
        <v>21.98</v>
      </c>
      <c r="D530" s="19">
        <f t="shared" si="32"/>
        <v>0</v>
      </c>
      <c r="E530" s="34"/>
      <c r="F530" s="13"/>
      <c r="G530" s="16"/>
      <c r="H530" s="13"/>
      <c r="I530" s="17"/>
      <c r="J530" s="17">
        <f t="shared" si="33"/>
        <v>0</v>
      </c>
    </row>
    <row r="531" spans="1:10" ht="15.75" thickTop="1" thickBot="1">
      <c r="A531" s="11" t="s">
        <v>14</v>
      </c>
      <c r="B531" s="19"/>
      <c r="C531" s="19">
        <v>33.43</v>
      </c>
      <c r="D531" s="19">
        <f t="shared" si="32"/>
        <v>0</v>
      </c>
      <c r="E531" s="34"/>
      <c r="F531" s="13"/>
      <c r="G531" s="16"/>
      <c r="H531" s="13"/>
      <c r="I531" s="17"/>
      <c r="J531" s="17">
        <f t="shared" si="33"/>
        <v>0</v>
      </c>
    </row>
    <row r="532" spans="1:10" ht="15.75" thickTop="1" thickBot="1">
      <c r="A532" s="11" t="s">
        <v>15</v>
      </c>
      <c r="B532" s="19"/>
      <c r="C532" s="19">
        <v>33.43</v>
      </c>
      <c r="D532" s="19">
        <f t="shared" si="32"/>
        <v>0</v>
      </c>
      <c r="E532" s="34"/>
      <c r="F532" s="13"/>
      <c r="G532" s="16"/>
      <c r="H532" s="13"/>
      <c r="I532" s="17"/>
      <c r="J532" s="17">
        <f t="shared" si="33"/>
        <v>0</v>
      </c>
    </row>
    <row r="533" spans="1:10" ht="15.75" thickTop="1" thickBot="1">
      <c r="A533" s="11" t="s">
        <v>16</v>
      </c>
      <c r="B533" s="19"/>
      <c r="C533" s="19">
        <v>0</v>
      </c>
      <c r="D533" s="19">
        <f t="shared" si="32"/>
        <v>0</v>
      </c>
      <c r="E533" s="34"/>
      <c r="F533" s="13"/>
      <c r="G533" s="16"/>
      <c r="H533" s="13"/>
      <c r="I533" s="17"/>
      <c r="J533" s="17">
        <f t="shared" si="33"/>
        <v>0</v>
      </c>
    </row>
    <row r="534" spans="1:10" ht="15.75" thickTop="1" thickBot="1">
      <c r="A534" s="11" t="s">
        <v>17</v>
      </c>
      <c r="B534" s="19"/>
      <c r="C534" s="19">
        <v>36.28</v>
      </c>
      <c r="D534" s="19">
        <f t="shared" si="32"/>
        <v>0</v>
      </c>
      <c r="E534" s="34"/>
      <c r="F534" s="13"/>
      <c r="G534" s="16"/>
      <c r="H534" s="13"/>
      <c r="I534" s="17"/>
      <c r="J534" s="17">
        <f t="shared" si="33"/>
        <v>0</v>
      </c>
    </row>
    <row r="535" spans="1:10" ht="15.75" thickTop="1" thickBot="1">
      <c r="A535" s="11" t="s">
        <v>18</v>
      </c>
      <c r="B535" s="19"/>
      <c r="C535" s="19">
        <v>26.73</v>
      </c>
      <c r="D535" s="19">
        <f t="shared" si="32"/>
        <v>0</v>
      </c>
      <c r="E535" s="34"/>
      <c r="F535" s="13"/>
      <c r="G535" s="16"/>
      <c r="H535" s="13"/>
      <c r="I535" s="17"/>
      <c r="J535" s="17">
        <f t="shared" si="33"/>
        <v>0</v>
      </c>
    </row>
    <row r="536" spans="1:10" ht="15.75" thickTop="1" thickBot="1">
      <c r="A536" s="11" t="s">
        <v>19</v>
      </c>
      <c r="B536" s="19"/>
      <c r="C536" s="19">
        <v>36.28</v>
      </c>
      <c r="D536" s="19">
        <f t="shared" si="32"/>
        <v>0</v>
      </c>
      <c r="E536" s="34"/>
      <c r="F536" s="13"/>
      <c r="G536" s="16"/>
      <c r="H536" s="13"/>
      <c r="I536" s="17"/>
      <c r="J536" s="17">
        <f t="shared" si="33"/>
        <v>0</v>
      </c>
    </row>
    <row r="537" spans="1:10" ht="15.75" thickTop="1" thickBot="1">
      <c r="A537" s="11" t="s">
        <v>20</v>
      </c>
      <c r="B537" s="19"/>
      <c r="C537" s="19">
        <v>0</v>
      </c>
      <c r="D537" s="19">
        <f t="shared" si="32"/>
        <v>0</v>
      </c>
      <c r="E537" s="34"/>
      <c r="F537" s="13"/>
      <c r="G537" s="16"/>
      <c r="H537" s="13"/>
      <c r="I537" s="17"/>
      <c r="J537" s="17">
        <f t="shared" si="33"/>
        <v>0</v>
      </c>
    </row>
    <row r="538" spans="1:10" ht="15.75" thickTop="1" thickBot="1">
      <c r="A538" s="11" t="s">
        <v>21</v>
      </c>
      <c r="B538" s="19"/>
      <c r="C538" s="19">
        <v>0</v>
      </c>
      <c r="D538" s="19">
        <f t="shared" si="32"/>
        <v>0</v>
      </c>
      <c r="E538" s="34"/>
      <c r="F538" s="13"/>
      <c r="G538" s="16"/>
      <c r="H538" s="13"/>
      <c r="I538" s="17"/>
      <c r="J538" s="17">
        <f t="shared" si="33"/>
        <v>0</v>
      </c>
    </row>
    <row r="539" spans="1:10" ht="15.75" thickTop="1" thickBot="1">
      <c r="B539" s="20" t="s">
        <v>22</v>
      </c>
      <c r="C539" s="21"/>
      <c r="D539" s="22">
        <f>SUM(D526:D538)</f>
        <v>0</v>
      </c>
    </row>
    <row r="540" spans="1:10" ht="15.75" thickTop="1" thickBot="1">
      <c r="B540" s="23" t="s">
        <v>23</v>
      </c>
      <c r="C540" s="24"/>
      <c r="D540" s="25">
        <f>+D539*0.1</f>
        <v>0</v>
      </c>
    </row>
    <row r="541" spans="1:10" ht="15.75" thickTop="1" thickBot="1">
      <c r="B541" s="23" t="s">
        <v>24</v>
      </c>
      <c r="C541" s="26"/>
      <c r="D541" s="25">
        <f>+D540+D539</f>
        <v>0</v>
      </c>
    </row>
    <row r="542" spans="1:10" ht="15.75" thickTop="1">
      <c r="A542" s="39"/>
    </row>
    <row r="543" spans="1:10" ht="15">
      <c r="A543" s="40" t="s">
        <v>29</v>
      </c>
      <c r="B543" s="40"/>
      <c r="C543" s="40"/>
      <c r="D543" s="40"/>
    </row>
    <row r="545" spans="1:10" ht="15">
      <c r="A545" s="39" t="s">
        <v>25</v>
      </c>
    </row>
    <row r="550" spans="1:10">
      <c r="A550" s="41"/>
      <c r="B550" s="41"/>
      <c r="C550" s="41"/>
      <c r="D550" s="41"/>
      <c r="E550" s="41"/>
      <c r="F550" s="41"/>
      <c r="G550" s="41"/>
      <c r="H550" s="41"/>
      <c r="I550" s="41"/>
      <c r="J550" s="41"/>
    </row>
    <row r="551" spans="1:10">
      <c r="A551" s="41"/>
      <c r="B551" s="41"/>
      <c r="C551" s="41"/>
      <c r="D551" s="41"/>
      <c r="E551" s="41"/>
      <c r="F551" s="41"/>
      <c r="G551" s="41"/>
      <c r="H551" s="41"/>
      <c r="I551" s="41"/>
      <c r="J551" s="41"/>
    </row>
    <row r="552" spans="1:10">
      <c r="A552" s="41"/>
      <c r="B552" s="41"/>
      <c r="C552" s="41"/>
      <c r="D552" s="41"/>
      <c r="E552" s="41"/>
      <c r="F552" s="41"/>
      <c r="G552" s="41"/>
      <c r="H552" s="41"/>
      <c r="I552" s="41"/>
      <c r="J552" s="41"/>
    </row>
    <row r="553" spans="1:10">
      <c r="A553" s="41"/>
      <c r="B553" s="41"/>
      <c r="C553" s="41"/>
      <c r="D553" s="41"/>
      <c r="E553" s="41"/>
      <c r="F553" s="41"/>
      <c r="G553" s="41"/>
      <c r="H553" s="41"/>
      <c r="I553" s="41"/>
      <c r="J553" s="41"/>
    </row>
    <row r="554" spans="1:10">
      <c r="A554" s="41"/>
      <c r="B554" s="41"/>
      <c r="C554" s="41"/>
      <c r="D554" s="41"/>
      <c r="E554" s="41"/>
      <c r="F554" s="41"/>
      <c r="G554" s="41"/>
      <c r="H554" s="41"/>
      <c r="I554" s="41"/>
      <c r="J554" s="41"/>
    </row>
    <row r="555" spans="1:10">
      <c r="A555" s="41"/>
      <c r="B555" s="41"/>
      <c r="C555" s="41"/>
      <c r="D555" s="41"/>
      <c r="E555" s="41"/>
      <c r="F555" s="41"/>
      <c r="G555" s="41"/>
      <c r="H555" s="41"/>
      <c r="I555" s="41"/>
      <c r="J555" s="41"/>
    </row>
    <row r="556" spans="1:10" ht="15" thickBot="1">
      <c r="A556" s="41"/>
      <c r="B556" s="41"/>
      <c r="C556" s="41"/>
      <c r="D556" s="41"/>
      <c r="E556" s="41"/>
      <c r="F556" s="41"/>
      <c r="G556" s="41"/>
      <c r="H556" s="41"/>
      <c r="I556" s="41"/>
      <c r="J556" s="41"/>
    </row>
    <row r="557" spans="1:10" ht="16.5" thickTop="1" thickBot="1">
      <c r="A557" s="31" t="s">
        <v>31</v>
      </c>
      <c r="B557" s="42">
        <f>B524+1</f>
        <v>40196</v>
      </c>
      <c r="C557" s="35" t="s">
        <v>0</v>
      </c>
      <c r="D557" s="36"/>
      <c r="E557" s="30"/>
      <c r="F557" s="38"/>
      <c r="G557" s="38"/>
      <c r="H557" s="38"/>
      <c r="I557" s="38"/>
      <c r="J557" s="38"/>
    </row>
    <row r="558" spans="1:10" ht="15.75" thickTop="1" thickBot="1">
      <c r="A558" s="32" t="s">
        <v>30</v>
      </c>
      <c r="B558" s="30"/>
      <c r="C558" s="38"/>
      <c r="E558" s="30"/>
      <c r="F558" s="38"/>
      <c r="G558" s="38"/>
      <c r="H558" s="38"/>
      <c r="I558" s="38"/>
      <c r="J558" s="38"/>
    </row>
    <row r="559" spans="1:10" ht="16.5" thickTop="1" thickBot="1">
      <c r="A559" s="2" t="s">
        <v>1</v>
      </c>
      <c r="B559" s="3" t="s">
        <v>2</v>
      </c>
      <c r="C559" s="4" t="s">
        <v>3</v>
      </c>
      <c r="D559" s="5" t="s">
        <v>4</v>
      </c>
      <c r="E559" s="33" t="s">
        <v>5</v>
      </c>
      <c r="F559" s="6" t="s">
        <v>6</v>
      </c>
      <c r="G559" s="7" t="s">
        <v>7</v>
      </c>
      <c r="H559" s="8" t="s">
        <v>8</v>
      </c>
      <c r="I559" s="10" t="s">
        <v>26</v>
      </c>
      <c r="J559" s="27" t="s">
        <v>27</v>
      </c>
    </row>
    <row r="560" spans="1:10" ht="15.75" thickTop="1" thickBot="1">
      <c r="A560" s="11" t="s">
        <v>10</v>
      </c>
      <c r="B560" s="19"/>
      <c r="C560" s="19">
        <v>26.73</v>
      </c>
      <c r="D560" s="19">
        <f>+B560*C560</f>
        <v>0</v>
      </c>
      <c r="E560" s="34"/>
      <c r="F560" s="14" t="s">
        <v>60</v>
      </c>
      <c r="G560" s="17" t="s">
        <v>59</v>
      </c>
      <c r="H560" s="14"/>
      <c r="I560" s="17"/>
      <c r="J560" s="17">
        <f>+B560-I560</f>
        <v>0</v>
      </c>
    </row>
    <row r="561" spans="1:10" ht="15.75" thickTop="1" thickBot="1">
      <c r="A561" s="11" t="s">
        <v>11</v>
      </c>
      <c r="B561" s="19"/>
      <c r="C561" s="19">
        <v>26.73</v>
      </c>
      <c r="D561" s="19">
        <f t="shared" ref="D561:D571" si="34">+B561*C561</f>
        <v>0</v>
      </c>
      <c r="E561" s="34"/>
      <c r="F561" s="13"/>
      <c r="G561" s="16"/>
      <c r="H561" s="17"/>
      <c r="I561" s="17"/>
      <c r="J561" s="17">
        <f t="shared" ref="J561:J571" si="35">+B561-I561</f>
        <v>0</v>
      </c>
    </row>
    <row r="562" spans="1:10" ht="15.75" thickTop="1" thickBot="1">
      <c r="A562" s="11" t="s">
        <v>12</v>
      </c>
      <c r="B562" s="19"/>
      <c r="C562" s="19">
        <v>0</v>
      </c>
      <c r="D562" s="19">
        <f t="shared" si="34"/>
        <v>0</v>
      </c>
      <c r="E562" s="34"/>
      <c r="F562" s="13"/>
      <c r="G562" s="16"/>
      <c r="H562" s="17"/>
      <c r="I562" s="17"/>
      <c r="J562" s="17">
        <f t="shared" si="35"/>
        <v>0</v>
      </c>
    </row>
    <row r="563" spans="1:10" ht="15.75" thickTop="1" thickBot="1">
      <c r="A563" s="11" t="s">
        <v>13</v>
      </c>
      <c r="B563" s="19"/>
      <c r="C563" s="19">
        <v>21.98</v>
      </c>
      <c r="D563" s="19">
        <f t="shared" si="34"/>
        <v>0</v>
      </c>
      <c r="E563" s="34"/>
      <c r="F563" s="13"/>
      <c r="G563" s="16"/>
      <c r="H563" s="13"/>
      <c r="I563" s="17"/>
      <c r="J563" s="17">
        <f t="shared" si="35"/>
        <v>0</v>
      </c>
    </row>
    <row r="564" spans="1:10" ht="15.75" thickTop="1" thickBot="1">
      <c r="A564" s="11" t="s">
        <v>14</v>
      </c>
      <c r="B564" s="19"/>
      <c r="C564" s="19">
        <v>33.43</v>
      </c>
      <c r="D564" s="19">
        <f t="shared" si="34"/>
        <v>0</v>
      </c>
      <c r="E564" s="34"/>
      <c r="F564" s="13"/>
      <c r="G564" s="16"/>
      <c r="H564" s="13"/>
      <c r="I564" s="17"/>
      <c r="J564" s="17">
        <f t="shared" si="35"/>
        <v>0</v>
      </c>
    </row>
    <row r="565" spans="1:10" ht="15.75" thickTop="1" thickBot="1">
      <c r="A565" s="11" t="s">
        <v>15</v>
      </c>
      <c r="B565" s="19"/>
      <c r="C565" s="19">
        <v>33.43</v>
      </c>
      <c r="D565" s="19">
        <f t="shared" si="34"/>
        <v>0</v>
      </c>
      <c r="E565" s="34"/>
      <c r="F565" s="13"/>
      <c r="G565" s="16"/>
      <c r="H565" s="13"/>
      <c r="I565" s="17"/>
      <c r="J565" s="17">
        <f t="shared" si="35"/>
        <v>0</v>
      </c>
    </row>
    <row r="566" spans="1:10" ht="15.75" thickTop="1" thickBot="1">
      <c r="A566" s="11" t="s">
        <v>16</v>
      </c>
      <c r="B566" s="19"/>
      <c r="C566" s="19">
        <v>0</v>
      </c>
      <c r="D566" s="19">
        <f t="shared" si="34"/>
        <v>0</v>
      </c>
      <c r="E566" s="34"/>
      <c r="F566" s="13"/>
      <c r="G566" s="16"/>
      <c r="H566" s="13"/>
      <c r="I566" s="17"/>
      <c r="J566" s="17">
        <f t="shared" si="35"/>
        <v>0</v>
      </c>
    </row>
    <row r="567" spans="1:10" ht="15.75" thickTop="1" thickBot="1">
      <c r="A567" s="11" t="s">
        <v>17</v>
      </c>
      <c r="B567" s="19"/>
      <c r="C567" s="19">
        <v>36.28</v>
      </c>
      <c r="D567" s="19">
        <f t="shared" si="34"/>
        <v>0</v>
      </c>
      <c r="E567" s="34"/>
      <c r="F567" s="13"/>
      <c r="G567" s="16"/>
      <c r="H567" s="13"/>
      <c r="I567" s="17"/>
      <c r="J567" s="17">
        <f t="shared" si="35"/>
        <v>0</v>
      </c>
    </row>
    <row r="568" spans="1:10" ht="15.75" thickTop="1" thickBot="1">
      <c r="A568" s="11" t="s">
        <v>18</v>
      </c>
      <c r="B568" s="19"/>
      <c r="C568" s="19">
        <v>26.73</v>
      </c>
      <c r="D568" s="19">
        <f t="shared" si="34"/>
        <v>0</v>
      </c>
      <c r="E568" s="34"/>
      <c r="F568" s="13"/>
      <c r="G568" s="16"/>
      <c r="H568" s="13"/>
      <c r="I568" s="17"/>
      <c r="J568" s="17">
        <f t="shared" si="35"/>
        <v>0</v>
      </c>
    </row>
    <row r="569" spans="1:10" ht="15.75" thickTop="1" thickBot="1">
      <c r="A569" s="11" t="s">
        <v>19</v>
      </c>
      <c r="B569" s="19"/>
      <c r="C569" s="19">
        <v>36.28</v>
      </c>
      <c r="D569" s="19">
        <f t="shared" si="34"/>
        <v>0</v>
      </c>
      <c r="E569" s="34"/>
      <c r="F569" s="13"/>
      <c r="G569" s="16"/>
      <c r="H569" s="13"/>
      <c r="I569" s="17"/>
      <c r="J569" s="17">
        <f t="shared" si="35"/>
        <v>0</v>
      </c>
    </row>
    <row r="570" spans="1:10" ht="15.75" thickTop="1" thickBot="1">
      <c r="A570" s="11" t="s">
        <v>20</v>
      </c>
      <c r="B570" s="19"/>
      <c r="C570" s="19">
        <v>0</v>
      </c>
      <c r="D570" s="19">
        <f t="shared" si="34"/>
        <v>0</v>
      </c>
      <c r="E570" s="34"/>
      <c r="F570" s="13"/>
      <c r="G570" s="16"/>
      <c r="H570" s="13"/>
      <c r="I570" s="17"/>
      <c r="J570" s="17">
        <f t="shared" si="35"/>
        <v>0</v>
      </c>
    </row>
    <row r="571" spans="1:10" ht="15.75" thickTop="1" thickBot="1">
      <c r="A571" s="11" t="s">
        <v>21</v>
      </c>
      <c r="B571" s="19"/>
      <c r="C571" s="19">
        <v>0</v>
      </c>
      <c r="D571" s="19">
        <f t="shared" si="34"/>
        <v>0</v>
      </c>
      <c r="E571" s="34"/>
      <c r="F571" s="13"/>
      <c r="G571" s="16"/>
      <c r="H571" s="13"/>
      <c r="I571" s="17"/>
      <c r="J571" s="17">
        <f t="shared" si="35"/>
        <v>0</v>
      </c>
    </row>
    <row r="572" spans="1:10" ht="15.75" thickTop="1" thickBot="1">
      <c r="B572" s="20" t="s">
        <v>22</v>
      </c>
      <c r="C572" s="21"/>
      <c r="D572" s="22">
        <f>SUM(D559:D571)</f>
        <v>0</v>
      </c>
    </row>
    <row r="573" spans="1:10" ht="15.75" thickTop="1" thickBot="1">
      <c r="B573" s="23" t="s">
        <v>23</v>
      </c>
      <c r="C573" s="24"/>
      <c r="D573" s="25">
        <f>+D572*0.1</f>
        <v>0</v>
      </c>
    </row>
    <row r="574" spans="1:10" ht="15.75" thickTop="1" thickBot="1">
      <c r="B574" s="23" t="s">
        <v>24</v>
      </c>
      <c r="C574" s="26"/>
      <c r="D574" s="25">
        <f>+D573+D572</f>
        <v>0</v>
      </c>
    </row>
    <row r="575" spans="1:10" ht="15.75" thickTop="1">
      <c r="A575" s="39"/>
    </row>
    <row r="576" spans="1:10" ht="15">
      <c r="A576" s="40" t="s">
        <v>29</v>
      </c>
      <c r="B576" s="40"/>
      <c r="C576" s="40"/>
      <c r="D576" s="40"/>
    </row>
    <row r="578" spans="1:10" ht="15">
      <c r="A578" s="39" t="s">
        <v>25</v>
      </c>
    </row>
    <row r="583" spans="1:10">
      <c r="A583" s="41"/>
      <c r="B583" s="41"/>
      <c r="C583" s="41"/>
      <c r="D583" s="41"/>
      <c r="E583" s="41"/>
      <c r="F583" s="41"/>
      <c r="G583" s="41"/>
      <c r="H583" s="41"/>
      <c r="I583" s="41"/>
      <c r="J583" s="41"/>
    </row>
    <row r="584" spans="1:10">
      <c r="A584" s="41"/>
      <c r="B584" s="41"/>
      <c r="C584" s="41"/>
      <c r="D584" s="41"/>
      <c r="E584" s="41"/>
      <c r="F584" s="41"/>
      <c r="G584" s="41"/>
      <c r="H584" s="41"/>
      <c r="I584" s="41"/>
      <c r="J584" s="41"/>
    </row>
    <row r="585" spans="1:10">
      <c r="A585" s="41"/>
      <c r="B585" s="41"/>
      <c r="C585" s="41"/>
      <c r="D585" s="41"/>
      <c r="E585" s="41"/>
      <c r="F585" s="41"/>
      <c r="G585" s="41"/>
      <c r="H585" s="41"/>
      <c r="I585" s="41"/>
      <c r="J585" s="41"/>
    </row>
    <row r="586" spans="1:10">
      <c r="A586" s="41"/>
      <c r="B586" s="41"/>
      <c r="C586" s="41"/>
      <c r="D586" s="41"/>
      <c r="E586" s="41"/>
      <c r="F586" s="41"/>
      <c r="G586" s="41"/>
      <c r="H586" s="41"/>
      <c r="I586" s="41"/>
      <c r="J586" s="41"/>
    </row>
    <row r="587" spans="1:10">
      <c r="A587" s="41"/>
      <c r="B587" s="41"/>
      <c r="C587" s="41"/>
      <c r="D587" s="41"/>
      <c r="E587" s="41"/>
      <c r="F587" s="41"/>
      <c r="G587" s="41"/>
      <c r="H587" s="41"/>
      <c r="I587" s="41"/>
      <c r="J587" s="41"/>
    </row>
    <row r="588" spans="1:10">
      <c r="A588" s="41"/>
      <c r="B588" s="41"/>
      <c r="C588" s="41"/>
      <c r="D588" s="41"/>
      <c r="E588" s="41"/>
      <c r="F588" s="41"/>
      <c r="G588" s="41"/>
      <c r="H588" s="41"/>
      <c r="I588" s="41"/>
      <c r="J588" s="41"/>
    </row>
    <row r="589" spans="1:10" ht="15" thickBot="1">
      <c r="A589" s="41"/>
      <c r="B589" s="41"/>
      <c r="C589" s="41"/>
      <c r="D589" s="41"/>
      <c r="E589" s="41"/>
      <c r="F589" s="41"/>
      <c r="G589" s="41"/>
      <c r="H589" s="41"/>
      <c r="I589" s="41"/>
      <c r="J589" s="41"/>
    </row>
    <row r="590" spans="1:10" ht="16.5" thickTop="1" thickBot="1">
      <c r="A590" s="31" t="s">
        <v>31</v>
      </c>
      <c r="B590" s="42">
        <f>B557+1</f>
        <v>40197</v>
      </c>
      <c r="C590" s="35" t="s">
        <v>0</v>
      </c>
      <c r="D590" s="36"/>
      <c r="E590" s="30"/>
      <c r="F590" s="38"/>
      <c r="G590" s="38"/>
      <c r="H590" s="38"/>
      <c r="I590" s="38"/>
      <c r="J590" s="38"/>
    </row>
    <row r="591" spans="1:10" ht="15.75" thickTop="1" thickBot="1">
      <c r="A591" s="32" t="s">
        <v>30</v>
      </c>
      <c r="B591" s="30"/>
      <c r="C591" s="38"/>
      <c r="E591" s="30"/>
      <c r="F591" s="38"/>
      <c r="G591" s="38"/>
      <c r="H591" s="38"/>
      <c r="I591" s="38"/>
      <c r="J591" s="38"/>
    </row>
    <row r="592" spans="1:10" ht="16.5" thickTop="1" thickBot="1">
      <c r="A592" s="2" t="s">
        <v>1</v>
      </c>
      <c r="B592" s="3" t="s">
        <v>2</v>
      </c>
      <c r="C592" s="4" t="s">
        <v>3</v>
      </c>
      <c r="D592" s="5" t="s">
        <v>4</v>
      </c>
      <c r="E592" s="33" t="s">
        <v>5</v>
      </c>
      <c r="F592" s="6" t="s">
        <v>6</v>
      </c>
      <c r="G592" s="7" t="s">
        <v>7</v>
      </c>
      <c r="H592" s="8" t="s">
        <v>8</v>
      </c>
      <c r="I592" s="10" t="s">
        <v>26</v>
      </c>
      <c r="J592" s="27" t="s">
        <v>27</v>
      </c>
    </row>
    <row r="593" spans="1:10" ht="15.75" thickTop="1" thickBot="1">
      <c r="A593" s="11" t="s">
        <v>10</v>
      </c>
      <c r="B593" s="19"/>
      <c r="C593" s="19">
        <v>26.73</v>
      </c>
      <c r="D593" s="19">
        <f>+B593*C593</f>
        <v>0</v>
      </c>
      <c r="E593" s="34"/>
      <c r="F593" s="14" t="s">
        <v>60</v>
      </c>
      <c r="G593" s="17" t="s">
        <v>59</v>
      </c>
      <c r="H593" s="14"/>
      <c r="I593" s="17"/>
      <c r="J593" s="17">
        <f>+B593-I593</f>
        <v>0</v>
      </c>
    </row>
    <row r="594" spans="1:10" ht="15.75" thickTop="1" thickBot="1">
      <c r="A594" s="11" t="s">
        <v>11</v>
      </c>
      <c r="B594" s="19"/>
      <c r="C594" s="19">
        <v>26.73</v>
      </c>
      <c r="D594" s="19">
        <f t="shared" ref="D594:D604" si="36">+B594*C594</f>
        <v>0</v>
      </c>
      <c r="E594" s="34"/>
      <c r="F594" s="13"/>
      <c r="G594" s="16"/>
      <c r="H594" s="17"/>
      <c r="I594" s="17"/>
      <c r="J594" s="17">
        <f t="shared" ref="J594:J604" si="37">+B594-I594</f>
        <v>0</v>
      </c>
    </row>
    <row r="595" spans="1:10" ht="15.75" thickTop="1" thickBot="1">
      <c r="A595" s="11" t="s">
        <v>12</v>
      </c>
      <c r="B595" s="19"/>
      <c r="C595" s="19">
        <v>0</v>
      </c>
      <c r="D595" s="19">
        <f t="shared" si="36"/>
        <v>0</v>
      </c>
      <c r="E595" s="34"/>
      <c r="F595" s="13"/>
      <c r="G595" s="16"/>
      <c r="H595" s="17"/>
      <c r="I595" s="17"/>
      <c r="J595" s="17">
        <f t="shared" si="37"/>
        <v>0</v>
      </c>
    </row>
    <row r="596" spans="1:10" ht="15.75" thickTop="1" thickBot="1">
      <c r="A596" s="11" t="s">
        <v>13</v>
      </c>
      <c r="B596" s="19"/>
      <c r="C596" s="19">
        <v>21.98</v>
      </c>
      <c r="D596" s="19">
        <f t="shared" si="36"/>
        <v>0</v>
      </c>
      <c r="E596" s="34"/>
      <c r="F596" s="13"/>
      <c r="G596" s="16"/>
      <c r="H596" s="13"/>
      <c r="I596" s="17"/>
      <c r="J596" s="17">
        <f t="shared" si="37"/>
        <v>0</v>
      </c>
    </row>
    <row r="597" spans="1:10" ht="15.75" thickTop="1" thickBot="1">
      <c r="A597" s="11" t="s">
        <v>14</v>
      </c>
      <c r="B597" s="19"/>
      <c r="C597" s="19">
        <v>33.43</v>
      </c>
      <c r="D597" s="19">
        <f t="shared" si="36"/>
        <v>0</v>
      </c>
      <c r="E597" s="34"/>
      <c r="F597" s="13"/>
      <c r="G597" s="16"/>
      <c r="H597" s="13"/>
      <c r="I597" s="17"/>
      <c r="J597" s="17">
        <f t="shared" si="37"/>
        <v>0</v>
      </c>
    </row>
    <row r="598" spans="1:10" ht="15.75" thickTop="1" thickBot="1">
      <c r="A598" s="11" t="s">
        <v>15</v>
      </c>
      <c r="B598" s="19"/>
      <c r="C598" s="19">
        <v>33.43</v>
      </c>
      <c r="D598" s="19">
        <f t="shared" si="36"/>
        <v>0</v>
      </c>
      <c r="E598" s="34"/>
      <c r="F598" s="13"/>
      <c r="G598" s="16"/>
      <c r="H598" s="13"/>
      <c r="I598" s="17"/>
      <c r="J598" s="17">
        <f t="shared" si="37"/>
        <v>0</v>
      </c>
    </row>
    <row r="599" spans="1:10" ht="15.75" thickTop="1" thickBot="1">
      <c r="A599" s="11" t="s">
        <v>16</v>
      </c>
      <c r="B599" s="19"/>
      <c r="C599" s="19">
        <v>0</v>
      </c>
      <c r="D599" s="19">
        <f t="shared" si="36"/>
        <v>0</v>
      </c>
      <c r="E599" s="34"/>
      <c r="F599" s="13"/>
      <c r="G599" s="16"/>
      <c r="H599" s="13"/>
      <c r="I599" s="17"/>
      <c r="J599" s="17">
        <f t="shared" si="37"/>
        <v>0</v>
      </c>
    </row>
    <row r="600" spans="1:10" ht="15.75" thickTop="1" thickBot="1">
      <c r="A600" s="11" t="s">
        <v>17</v>
      </c>
      <c r="B600" s="19"/>
      <c r="C600" s="19">
        <v>36.28</v>
      </c>
      <c r="D600" s="19">
        <f t="shared" si="36"/>
        <v>0</v>
      </c>
      <c r="E600" s="34"/>
      <c r="F600" s="13"/>
      <c r="G600" s="16"/>
      <c r="H600" s="13"/>
      <c r="I600" s="17"/>
      <c r="J600" s="17">
        <f t="shared" si="37"/>
        <v>0</v>
      </c>
    </row>
    <row r="601" spans="1:10" ht="15.75" thickTop="1" thickBot="1">
      <c r="A601" s="11" t="s">
        <v>18</v>
      </c>
      <c r="B601" s="19"/>
      <c r="C601" s="19">
        <v>26.73</v>
      </c>
      <c r="D601" s="19">
        <f t="shared" si="36"/>
        <v>0</v>
      </c>
      <c r="E601" s="34"/>
      <c r="F601" s="13"/>
      <c r="G601" s="16"/>
      <c r="H601" s="13"/>
      <c r="I601" s="17"/>
      <c r="J601" s="17">
        <f t="shared" si="37"/>
        <v>0</v>
      </c>
    </row>
    <row r="602" spans="1:10" ht="15.75" thickTop="1" thickBot="1">
      <c r="A602" s="11" t="s">
        <v>19</v>
      </c>
      <c r="B602" s="19"/>
      <c r="C602" s="19">
        <v>36.28</v>
      </c>
      <c r="D602" s="19">
        <f t="shared" si="36"/>
        <v>0</v>
      </c>
      <c r="E602" s="34"/>
      <c r="F602" s="13"/>
      <c r="G602" s="16"/>
      <c r="H602" s="13"/>
      <c r="I602" s="17"/>
      <c r="J602" s="17">
        <f t="shared" si="37"/>
        <v>0</v>
      </c>
    </row>
    <row r="603" spans="1:10" ht="15.75" thickTop="1" thickBot="1">
      <c r="A603" s="11" t="s">
        <v>20</v>
      </c>
      <c r="B603" s="19"/>
      <c r="C603" s="19">
        <v>0</v>
      </c>
      <c r="D603" s="19">
        <f t="shared" si="36"/>
        <v>0</v>
      </c>
      <c r="E603" s="34"/>
      <c r="F603" s="13"/>
      <c r="G603" s="16"/>
      <c r="H603" s="13"/>
      <c r="I603" s="17"/>
      <c r="J603" s="17">
        <f t="shared" si="37"/>
        <v>0</v>
      </c>
    </row>
    <row r="604" spans="1:10" ht="15.75" thickTop="1" thickBot="1">
      <c r="A604" s="11" t="s">
        <v>21</v>
      </c>
      <c r="B604" s="19"/>
      <c r="C604" s="19">
        <v>0</v>
      </c>
      <c r="D604" s="19">
        <f t="shared" si="36"/>
        <v>0</v>
      </c>
      <c r="E604" s="34"/>
      <c r="F604" s="13"/>
      <c r="G604" s="16"/>
      <c r="H604" s="13"/>
      <c r="I604" s="17"/>
      <c r="J604" s="17">
        <f t="shared" si="37"/>
        <v>0</v>
      </c>
    </row>
    <row r="605" spans="1:10" ht="15.75" thickTop="1" thickBot="1">
      <c r="B605" s="20" t="s">
        <v>22</v>
      </c>
      <c r="C605" s="21"/>
      <c r="D605" s="22">
        <f>SUM(D592:D604)</f>
        <v>0</v>
      </c>
    </row>
    <row r="606" spans="1:10" ht="15.75" thickTop="1" thickBot="1">
      <c r="B606" s="23" t="s">
        <v>23</v>
      </c>
      <c r="C606" s="24"/>
      <c r="D606" s="25">
        <f>+D605*0.1</f>
        <v>0</v>
      </c>
    </row>
    <row r="607" spans="1:10" ht="15.75" thickTop="1" thickBot="1">
      <c r="B607" s="23" t="s">
        <v>24</v>
      </c>
      <c r="C607" s="26"/>
      <c r="D607" s="25">
        <f>+D606+D605</f>
        <v>0</v>
      </c>
    </row>
    <row r="608" spans="1:10" ht="15.75" thickTop="1">
      <c r="A608" s="39"/>
    </row>
    <row r="609" spans="1:10" ht="15">
      <c r="A609" s="40" t="s">
        <v>29</v>
      </c>
      <c r="B609" s="40"/>
      <c r="C609" s="40"/>
      <c r="D609" s="40"/>
    </row>
    <row r="611" spans="1:10" ht="15">
      <c r="A611" s="39" t="s">
        <v>25</v>
      </c>
    </row>
    <row r="616" spans="1:10">
      <c r="A616" s="41"/>
      <c r="B616" s="41"/>
      <c r="C616" s="41"/>
      <c r="D616" s="41"/>
      <c r="E616" s="41"/>
      <c r="F616" s="41"/>
      <c r="G616" s="41"/>
      <c r="H616" s="41"/>
      <c r="I616" s="41"/>
      <c r="J616" s="41"/>
    </row>
    <row r="617" spans="1:10">
      <c r="A617" s="41"/>
      <c r="B617" s="41"/>
      <c r="C617" s="41"/>
      <c r="D617" s="41"/>
      <c r="E617" s="41"/>
      <c r="F617" s="41"/>
      <c r="G617" s="41"/>
      <c r="H617" s="41"/>
      <c r="I617" s="41"/>
      <c r="J617" s="41"/>
    </row>
    <row r="618" spans="1:10">
      <c r="A618" s="41"/>
      <c r="B618" s="41"/>
      <c r="C618" s="41"/>
      <c r="D618" s="41"/>
      <c r="E618" s="41"/>
      <c r="F618" s="41"/>
      <c r="G618" s="41"/>
      <c r="H618" s="41"/>
      <c r="I618" s="41"/>
      <c r="J618" s="41"/>
    </row>
    <row r="619" spans="1:10">
      <c r="A619" s="41"/>
      <c r="B619" s="41"/>
      <c r="C619" s="41"/>
      <c r="D619" s="41"/>
      <c r="E619" s="41"/>
      <c r="F619" s="41"/>
      <c r="G619" s="41"/>
      <c r="H619" s="41"/>
      <c r="I619" s="41"/>
      <c r="J619" s="41"/>
    </row>
    <row r="620" spans="1:10">
      <c r="A620" s="41"/>
      <c r="B620" s="41"/>
      <c r="C620" s="41"/>
      <c r="D620" s="41"/>
      <c r="E620" s="41"/>
      <c r="F620" s="41"/>
      <c r="G620" s="41"/>
      <c r="H620" s="41"/>
      <c r="I620" s="41"/>
      <c r="J620" s="41"/>
    </row>
    <row r="621" spans="1:10">
      <c r="A621" s="41"/>
      <c r="B621" s="41"/>
      <c r="C621" s="41"/>
      <c r="D621" s="41"/>
      <c r="E621" s="41"/>
      <c r="F621" s="41"/>
      <c r="G621" s="41"/>
      <c r="H621" s="41"/>
      <c r="I621" s="41"/>
      <c r="J621" s="41"/>
    </row>
    <row r="622" spans="1:10" ht="15" thickBot="1">
      <c r="A622" s="41"/>
      <c r="B622" s="41"/>
      <c r="C622" s="41"/>
      <c r="D622" s="41"/>
      <c r="E622" s="41"/>
      <c r="F622" s="41"/>
      <c r="G622" s="41"/>
      <c r="H622" s="41"/>
      <c r="I622" s="41"/>
      <c r="J622" s="41"/>
    </row>
    <row r="623" spans="1:10" ht="16.5" thickTop="1" thickBot="1">
      <c r="A623" s="31" t="s">
        <v>31</v>
      </c>
      <c r="B623" s="42">
        <f>B590+1</f>
        <v>40198</v>
      </c>
      <c r="C623" s="35" t="s">
        <v>0</v>
      </c>
      <c r="D623" s="36"/>
      <c r="E623" s="30"/>
      <c r="F623" s="38"/>
      <c r="G623" s="38"/>
      <c r="H623" s="38"/>
      <c r="I623" s="38"/>
      <c r="J623" s="38"/>
    </row>
    <row r="624" spans="1:10" ht="15.75" thickTop="1" thickBot="1">
      <c r="A624" s="32" t="s">
        <v>30</v>
      </c>
      <c r="B624" s="30"/>
      <c r="C624" s="38"/>
      <c r="E624" s="30"/>
      <c r="F624" s="38"/>
      <c r="G624" s="38"/>
      <c r="H624" s="38"/>
      <c r="I624" s="38"/>
      <c r="J624" s="38"/>
    </row>
    <row r="625" spans="1:10" ht="16.5" thickTop="1" thickBot="1">
      <c r="A625" s="2" t="s">
        <v>1</v>
      </c>
      <c r="B625" s="3" t="s">
        <v>2</v>
      </c>
      <c r="C625" s="4" t="s">
        <v>3</v>
      </c>
      <c r="D625" s="5" t="s">
        <v>4</v>
      </c>
      <c r="E625" s="33" t="s">
        <v>5</v>
      </c>
      <c r="F625" s="6" t="s">
        <v>6</v>
      </c>
      <c r="G625" s="7" t="s">
        <v>7</v>
      </c>
      <c r="H625" s="8" t="s">
        <v>8</v>
      </c>
      <c r="I625" s="10" t="s">
        <v>26</v>
      </c>
      <c r="J625" s="27" t="s">
        <v>27</v>
      </c>
    </row>
    <row r="626" spans="1:10" ht="15.75" thickTop="1" thickBot="1">
      <c r="A626" s="11" t="s">
        <v>10</v>
      </c>
      <c r="B626" s="19"/>
      <c r="C626" s="19">
        <v>26.73</v>
      </c>
      <c r="D626" s="19">
        <f>+B626*C626</f>
        <v>0</v>
      </c>
      <c r="E626" s="34"/>
      <c r="F626" s="14" t="s">
        <v>60</v>
      </c>
      <c r="G626" s="17" t="s">
        <v>59</v>
      </c>
      <c r="H626" s="14"/>
      <c r="I626" s="17"/>
      <c r="J626" s="17">
        <f>+B626-I626</f>
        <v>0</v>
      </c>
    </row>
    <row r="627" spans="1:10" ht="15.75" thickTop="1" thickBot="1">
      <c r="A627" s="11" t="s">
        <v>11</v>
      </c>
      <c r="B627" s="19"/>
      <c r="C627" s="19">
        <v>26.73</v>
      </c>
      <c r="D627" s="19">
        <f t="shared" ref="D627:D637" si="38">+B627*C627</f>
        <v>0</v>
      </c>
      <c r="E627" s="34"/>
      <c r="F627" s="13"/>
      <c r="G627" s="16"/>
      <c r="H627" s="17"/>
      <c r="I627" s="17"/>
      <c r="J627" s="17">
        <f t="shared" ref="J627:J637" si="39">+B627-I627</f>
        <v>0</v>
      </c>
    </row>
    <row r="628" spans="1:10" ht="15.75" thickTop="1" thickBot="1">
      <c r="A628" s="11" t="s">
        <v>12</v>
      </c>
      <c r="B628" s="19"/>
      <c r="C628" s="19">
        <v>0</v>
      </c>
      <c r="D628" s="19">
        <f t="shared" si="38"/>
        <v>0</v>
      </c>
      <c r="E628" s="34"/>
      <c r="F628" s="13"/>
      <c r="G628" s="16"/>
      <c r="H628" s="17"/>
      <c r="I628" s="17"/>
      <c r="J628" s="17">
        <f t="shared" si="39"/>
        <v>0</v>
      </c>
    </row>
    <row r="629" spans="1:10" ht="15.75" thickTop="1" thickBot="1">
      <c r="A629" s="11" t="s">
        <v>13</v>
      </c>
      <c r="B629" s="19"/>
      <c r="C629" s="19">
        <v>21.98</v>
      </c>
      <c r="D629" s="19">
        <f t="shared" si="38"/>
        <v>0</v>
      </c>
      <c r="E629" s="34"/>
      <c r="F629" s="13"/>
      <c r="G629" s="16"/>
      <c r="H629" s="13"/>
      <c r="I629" s="17"/>
      <c r="J629" s="17">
        <f t="shared" si="39"/>
        <v>0</v>
      </c>
    </row>
    <row r="630" spans="1:10" ht="15.75" thickTop="1" thickBot="1">
      <c r="A630" s="11" t="s">
        <v>14</v>
      </c>
      <c r="B630" s="19"/>
      <c r="C630" s="19">
        <v>33.43</v>
      </c>
      <c r="D630" s="19">
        <f t="shared" si="38"/>
        <v>0</v>
      </c>
      <c r="E630" s="34"/>
      <c r="F630" s="13"/>
      <c r="G630" s="16"/>
      <c r="H630" s="13"/>
      <c r="I630" s="17"/>
      <c r="J630" s="17">
        <f t="shared" si="39"/>
        <v>0</v>
      </c>
    </row>
    <row r="631" spans="1:10" ht="15.75" thickTop="1" thickBot="1">
      <c r="A631" s="11" t="s">
        <v>15</v>
      </c>
      <c r="B631" s="19"/>
      <c r="C631" s="19">
        <v>33.43</v>
      </c>
      <c r="D631" s="19">
        <f t="shared" si="38"/>
        <v>0</v>
      </c>
      <c r="E631" s="34"/>
      <c r="F631" s="13"/>
      <c r="G631" s="16"/>
      <c r="H631" s="13"/>
      <c r="I631" s="17"/>
      <c r="J631" s="17">
        <f t="shared" si="39"/>
        <v>0</v>
      </c>
    </row>
    <row r="632" spans="1:10" ht="15.75" thickTop="1" thickBot="1">
      <c r="A632" s="11" t="s">
        <v>16</v>
      </c>
      <c r="B632" s="19"/>
      <c r="C632" s="19">
        <v>0</v>
      </c>
      <c r="D632" s="19">
        <f t="shared" si="38"/>
        <v>0</v>
      </c>
      <c r="E632" s="34"/>
      <c r="F632" s="13"/>
      <c r="G632" s="16"/>
      <c r="H632" s="13"/>
      <c r="I632" s="17"/>
      <c r="J632" s="17">
        <f t="shared" si="39"/>
        <v>0</v>
      </c>
    </row>
    <row r="633" spans="1:10" ht="15.75" thickTop="1" thickBot="1">
      <c r="A633" s="11" t="s">
        <v>17</v>
      </c>
      <c r="B633" s="19"/>
      <c r="C633" s="19">
        <v>36.28</v>
      </c>
      <c r="D633" s="19">
        <f t="shared" si="38"/>
        <v>0</v>
      </c>
      <c r="E633" s="34"/>
      <c r="F633" s="13"/>
      <c r="G633" s="16"/>
      <c r="H633" s="13"/>
      <c r="I633" s="17"/>
      <c r="J633" s="17">
        <f t="shared" si="39"/>
        <v>0</v>
      </c>
    </row>
    <row r="634" spans="1:10" ht="15.75" thickTop="1" thickBot="1">
      <c r="A634" s="11" t="s">
        <v>18</v>
      </c>
      <c r="B634" s="19"/>
      <c r="C634" s="19">
        <v>26.73</v>
      </c>
      <c r="D634" s="19">
        <f t="shared" si="38"/>
        <v>0</v>
      </c>
      <c r="E634" s="34"/>
      <c r="F634" s="13"/>
      <c r="G634" s="16"/>
      <c r="H634" s="13"/>
      <c r="I634" s="17"/>
      <c r="J634" s="17">
        <f t="shared" si="39"/>
        <v>0</v>
      </c>
    </row>
    <row r="635" spans="1:10" ht="15.75" thickTop="1" thickBot="1">
      <c r="A635" s="11" t="s">
        <v>19</v>
      </c>
      <c r="B635" s="19"/>
      <c r="C635" s="19">
        <v>36.28</v>
      </c>
      <c r="D635" s="19">
        <f t="shared" si="38"/>
        <v>0</v>
      </c>
      <c r="E635" s="34"/>
      <c r="F635" s="13"/>
      <c r="G635" s="16"/>
      <c r="H635" s="13"/>
      <c r="I635" s="17"/>
      <c r="J635" s="17">
        <f t="shared" si="39"/>
        <v>0</v>
      </c>
    </row>
    <row r="636" spans="1:10" ht="15.75" thickTop="1" thickBot="1">
      <c r="A636" s="11" t="s">
        <v>20</v>
      </c>
      <c r="B636" s="19"/>
      <c r="C636" s="19">
        <v>0</v>
      </c>
      <c r="D636" s="19">
        <f t="shared" si="38"/>
        <v>0</v>
      </c>
      <c r="E636" s="34"/>
      <c r="F636" s="13"/>
      <c r="G636" s="16"/>
      <c r="H636" s="13"/>
      <c r="I636" s="17"/>
      <c r="J636" s="17">
        <f t="shared" si="39"/>
        <v>0</v>
      </c>
    </row>
    <row r="637" spans="1:10" ht="15.75" thickTop="1" thickBot="1">
      <c r="A637" s="11" t="s">
        <v>21</v>
      </c>
      <c r="B637" s="19"/>
      <c r="C637" s="19">
        <v>0</v>
      </c>
      <c r="D637" s="19">
        <f t="shared" si="38"/>
        <v>0</v>
      </c>
      <c r="E637" s="34"/>
      <c r="F637" s="13"/>
      <c r="G637" s="16"/>
      <c r="H637" s="13"/>
      <c r="I637" s="17"/>
      <c r="J637" s="17">
        <f t="shared" si="39"/>
        <v>0</v>
      </c>
    </row>
    <row r="638" spans="1:10" ht="15.75" thickTop="1" thickBot="1">
      <c r="B638" s="20" t="s">
        <v>22</v>
      </c>
      <c r="C638" s="21"/>
      <c r="D638" s="22">
        <f>SUM(D625:D637)</f>
        <v>0</v>
      </c>
    </row>
    <row r="639" spans="1:10" ht="15.75" thickTop="1" thickBot="1">
      <c r="B639" s="23" t="s">
        <v>23</v>
      </c>
      <c r="C639" s="24"/>
      <c r="D639" s="25">
        <f>+D638*0.1</f>
        <v>0</v>
      </c>
    </row>
    <row r="640" spans="1:10" ht="15.75" thickTop="1" thickBot="1">
      <c r="B640" s="23" t="s">
        <v>24</v>
      </c>
      <c r="C640" s="26"/>
      <c r="D640" s="25">
        <f>+D639+D638</f>
        <v>0</v>
      </c>
    </row>
    <row r="641" spans="1:10" ht="15.75" thickTop="1">
      <c r="A641" s="39"/>
    </row>
    <row r="642" spans="1:10" ht="15">
      <c r="A642" s="40" t="s">
        <v>29</v>
      </c>
      <c r="B642" s="40"/>
      <c r="C642" s="40"/>
      <c r="D642" s="40"/>
    </row>
    <row r="644" spans="1:10" ht="15">
      <c r="A644" s="39" t="s">
        <v>25</v>
      </c>
    </row>
    <row r="649" spans="1:10">
      <c r="A649" s="41"/>
      <c r="B649" s="41"/>
      <c r="C649" s="41"/>
      <c r="D649" s="41"/>
      <c r="E649" s="41"/>
      <c r="F649" s="41"/>
      <c r="G649" s="41"/>
      <c r="H649" s="41"/>
      <c r="I649" s="41"/>
      <c r="J649" s="41"/>
    </row>
    <row r="650" spans="1:10">
      <c r="A650" s="41"/>
      <c r="B650" s="41"/>
      <c r="C650" s="41"/>
      <c r="D650" s="41"/>
      <c r="E650" s="41"/>
      <c r="F650" s="41"/>
      <c r="G650" s="41"/>
      <c r="H650" s="41"/>
      <c r="I650" s="41"/>
      <c r="J650" s="41"/>
    </row>
    <row r="651" spans="1:10">
      <c r="A651" s="41"/>
      <c r="B651" s="41"/>
      <c r="C651" s="41"/>
      <c r="D651" s="41"/>
      <c r="E651" s="41"/>
      <c r="F651" s="41"/>
      <c r="G651" s="41"/>
      <c r="H651" s="41"/>
      <c r="I651" s="41"/>
      <c r="J651" s="41"/>
    </row>
    <row r="652" spans="1:10">
      <c r="A652" s="41"/>
      <c r="B652" s="41"/>
      <c r="C652" s="41"/>
      <c r="D652" s="41"/>
      <c r="E652" s="41"/>
      <c r="F652" s="41"/>
      <c r="G652" s="41"/>
      <c r="H652" s="41"/>
      <c r="I652" s="41"/>
      <c r="J652" s="41"/>
    </row>
    <row r="653" spans="1:10">
      <c r="A653" s="41"/>
      <c r="B653" s="41"/>
      <c r="C653" s="41"/>
      <c r="D653" s="41"/>
      <c r="E653" s="41"/>
      <c r="F653" s="41"/>
      <c r="G653" s="41"/>
      <c r="H653" s="41"/>
      <c r="I653" s="41"/>
      <c r="J653" s="41"/>
    </row>
    <row r="654" spans="1:10">
      <c r="A654" s="41"/>
      <c r="B654" s="41"/>
      <c r="C654" s="41"/>
      <c r="D654" s="41"/>
      <c r="E654" s="41"/>
      <c r="F654" s="41"/>
      <c r="G654" s="41"/>
      <c r="H654" s="41"/>
      <c r="I654" s="41"/>
      <c r="J654" s="41"/>
    </row>
    <row r="655" spans="1:10" ht="15" thickBot="1">
      <c r="A655" s="41"/>
      <c r="B655" s="41"/>
      <c r="C655" s="41"/>
      <c r="D655" s="41"/>
      <c r="E655" s="41"/>
      <c r="F655" s="41"/>
      <c r="G655" s="41"/>
      <c r="H655" s="41"/>
      <c r="I655" s="41"/>
      <c r="J655" s="41"/>
    </row>
    <row r="656" spans="1:10" ht="16.5" thickTop="1" thickBot="1">
      <c r="A656" s="31" t="s">
        <v>31</v>
      </c>
      <c r="B656" s="42">
        <f>B623+1</f>
        <v>40199</v>
      </c>
      <c r="C656" s="35" t="s">
        <v>0</v>
      </c>
      <c r="D656" s="36"/>
      <c r="E656" s="30"/>
      <c r="F656" s="38"/>
      <c r="G656" s="38"/>
      <c r="H656" s="38"/>
      <c r="I656" s="38"/>
      <c r="J656" s="38"/>
    </row>
    <row r="657" spans="1:10" ht="15.75" thickTop="1" thickBot="1">
      <c r="A657" s="32" t="s">
        <v>30</v>
      </c>
      <c r="B657" s="30"/>
      <c r="C657" s="38"/>
      <c r="E657" s="30"/>
      <c r="F657" s="38"/>
      <c r="G657" s="38"/>
      <c r="H657" s="38"/>
      <c r="I657" s="38"/>
      <c r="J657" s="38"/>
    </row>
    <row r="658" spans="1:10" ht="16.5" thickTop="1" thickBot="1">
      <c r="A658" s="2" t="s">
        <v>1</v>
      </c>
      <c r="B658" s="3" t="s">
        <v>2</v>
      </c>
      <c r="C658" s="4" t="s">
        <v>3</v>
      </c>
      <c r="D658" s="5" t="s">
        <v>4</v>
      </c>
      <c r="E658" s="33" t="s">
        <v>5</v>
      </c>
      <c r="F658" s="6" t="s">
        <v>6</v>
      </c>
      <c r="G658" s="7" t="s">
        <v>7</v>
      </c>
      <c r="H658" s="8" t="s">
        <v>8</v>
      </c>
      <c r="I658" s="10" t="s">
        <v>26</v>
      </c>
      <c r="J658" s="27" t="s">
        <v>27</v>
      </c>
    </row>
    <row r="659" spans="1:10" ht="15.75" thickTop="1" thickBot="1">
      <c r="A659" s="11" t="s">
        <v>10</v>
      </c>
      <c r="B659" s="19"/>
      <c r="C659" s="19">
        <v>26.73</v>
      </c>
      <c r="D659" s="19">
        <f>+B659*C659</f>
        <v>0</v>
      </c>
      <c r="E659" s="34"/>
      <c r="F659" s="14" t="s">
        <v>60</v>
      </c>
      <c r="G659" s="17" t="s">
        <v>59</v>
      </c>
      <c r="H659" s="14"/>
      <c r="I659" s="17"/>
      <c r="J659" s="17">
        <f>+B659-I659</f>
        <v>0</v>
      </c>
    </row>
    <row r="660" spans="1:10" ht="15.75" thickTop="1" thickBot="1">
      <c r="A660" s="11" t="s">
        <v>11</v>
      </c>
      <c r="B660" s="19"/>
      <c r="C660" s="19">
        <v>26.73</v>
      </c>
      <c r="D660" s="19">
        <f t="shared" ref="D660:D670" si="40">+B660*C660</f>
        <v>0</v>
      </c>
      <c r="E660" s="34"/>
      <c r="F660" s="13"/>
      <c r="G660" s="16"/>
      <c r="H660" s="17"/>
      <c r="I660" s="17"/>
      <c r="J660" s="17">
        <f t="shared" ref="J660:J670" si="41">+B660-I660</f>
        <v>0</v>
      </c>
    </row>
    <row r="661" spans="1:10" ht="15.75" thickTop="1" thickBot="1">
      <c r="A661" s="11" t="s">
        <v>12</v>
      </c>
      <c r="B661" s="19"/>
      <c r="C661" s="19">
        <v>0</v>
      </c>
      <c r="D661" s="19">
        <f t="shared" si="40"/>
        <v>0</v>
      </c>
      <c r="E661" s="34"/>
      <c r="F661" s="13"/>
      <c r="G661" s="16"/>
      <c r="H661" s="17"/>
      <c r="I661" s="17"/>
      <c r="J661" s="17">
        <f t="shared" si="41"/>
        <v>0</v>
      </c>
    </row>
    <row r="662" spans="1:10" ht="15.75" thickTop="1" thickBot="1">
      <c r="A662" s="11" t="s">
        <v>13</v>
      </c>
      <c r="B662" s="19"/>
      <c r="C662" s="19">
        <v>21.98</v>
      </c>
      <c r="D662" s="19">
        <f t="shared" si="40"/>
        <v>0</v>
      </c>
      <c r="E662" s="34"/>
      <c r="F662" s="13"/>
      <c r="G662" s="16"/>
      <c r="H662" s="13"/>
      <c r="I662" s="17"/>
      <c r="J662" s="17">
        <f t="shared" si="41"/>
        <v>0</v>
      </c>
    </row>
    <row r="663" spans="1:10" ht="15.75" thickTop="1" thickBot="1">
      <c r="A663" s="11" t="s">
        <v>14</v>
      </c>
      <c r="B663" s="19"/>
      <c r="C663" s="19">
        <v>33.43</v>
      </c>
      <c r="D663" s="19">
        <f t="shared" si="40"/>
        <v>0</v>
      </c>
      <c r="E663" s="34"/>
      <c r="F663" s="13"/>
      <c r="G663" s="16"/>
      <c r="H663" s="13"/>
      <c r="I663" s="17"/>
      <c r="J663" s="17">
        <f t="shared" si="41"/>
        <v>0</v>
      </c>
    </row>
    <row r="664" spans="1:10" ht="15.75" thickTop="1" thickBot="1">
      <c r="A664" s="11" t="s">
        <v>15</v>
      </c>
      <c r="B664" s="19"/>
      <c r="C664" s="19">
        <v>33.43</v>
      </c>
      <c r="D664" s="19">
        <f t="shared" si="40"/>
        <v>0</v>
      </c>
      <c r="E664" s="34"/>
      <c r="F664" s="13"/>
      <c r="G664" s="16"/>
      <c r="H664" s="13"/>
      <c r="I664" s="17"/>
      <c r="J664" s="17">
        <f t="shared" si="41"/>
        <v>0</v>
      </c>
    </row>
    <row r="665" spans="1:10" ht="15.75" thickTop="1" thickBot="1">
      <c r="A665" s="11" t="s">
        <v>16</v>
      </c>
      <c r="B665" s="19"/>
      <c r="C665" s="19">
        <v>0</v>
      </c>
      <c r="D665" s="19">
        <f t="shared" si="40"/>
        <v>0</v>
      </c>
      <c r="E665" s="34"/>
      <c r="F665" s="13"/>
      <c r="G665" s="16"/>
      <c r="H665" s="13"/>
      <c r="I665" s="17"/>
      <c r="J665" s="17">
        <f t="shared" si="41"/>
        <v>0</v>
      </c>
    </row>
    <row r="666" spans="1:10" ht="15.75" thickTop="1" thickBot="1">
      <c r="A666" s="11" t="s">
        <v>17</v>
      </c>
      <c r="B666" s="19"/>
      <c r="C666" s="19">
        <v>36.28</v>
      </c>
      <c r="D666" s="19">
        <f t="shared" si="40"/>
        <v>0</v>
      </c>
      <c r="E666" s="34"/>
      <c r="F666" s="13"/>
      <c r="G666" s="16"/>
      <c r="H666" s="13"/>
      <c r="I666" s="17"/>
      <c r="J666" s="17">
        <f t="shared" si="41"/>
        <v>0</v>
      </c>
    </row>
    <row r="667" spans="1:10" ht="15.75" thickTop="1" thickBot="1">
      <c r="A667" s="11" t="s">
        <v>18</v>
      </c>
      <c r="B667" s="19"/>
      <c r="C667" s="19">
        <v>26.73</v>
      </c>
      <c r="D667" s="19">
        <f t="shared" si="40"/>
        <v>0</v>
      </c>
      <c r="E667" s="34"/>
      <c r="F667" s="13"/>
      <c r="G667" s="16"/>
      <c r="H667" s="13"/>
      <c r="I667" s="17"/>
      <c r="J667" s="17">
        <f t="shared" si="41"/>
        <v>0</v>
      </c>
    </row>
    <row r="668" spans="1:10" ht="15.75" thickTop="1" thickBot="1">
      <c r="A668" s="11" t="s">
        <v>19</v>
      </c>
      <c r="B668" s="19"/>
      <c r="C668" s="19">
        <v>36.28</v>
      </c>
      <c r="D668" s="19">
        <f t="shared" si="40"/>
        <v>0</v>
      </c>
      <c r="E668" s="34"/>
      <c r="F668" s="13"/>
      <c r="G668" s="16"/>
      <c r="H668" s="13"/>
      <c r="I668" s="17"/>
      <c r="J668" s="17">
        <f t="shared" si="41"/>
        <v>0</v>
      </c>
    </row>
    <row r="669" spans="1:10" ht="15.75" thickTop="1" thickBot="1">
      <c r="A669" s="11" t="s">
        <v>20</v>
      </c>
      <c r="B669" s="19"/>
      <c r="C669" s="19">
        <v>0</v>
      </c>
      <c r="D669" s="19">
        <f t="shared" si="40"/>
        <v>0</v>
      </c>
      <c r="E669" s="34"/>
      <c r="F669" s="13"/>
      <c r="G669" s="16"/>
      <c r="H669" s="13"/>
      <c r="I669" s="17"/>
      <c r="J669" s="17">
        <f t="shared" si="41"/>
        <v>0</v>
      </c>
    </row>
    <row r="670" spans="1:10" ht="15.75" thickTop="1" thickBot="1">
      <c r="A670" s="11" t="s">
        <v>21</v>
      </c>
      <c r="B670" s="19"/>
      <c r="C670" s="19">
        <v>0</v>
      </c>
      <c r="D670" s="19">
        <f t="shared" si="40"/>
        <v>0</v>
      </c>
      <c r="E670" s="34"/>
      <c r="F670" s="13"/>
      <c r="G670" s="16"/>
      <c r="H670" s="13"/>
      <c r="I670" s="17"/>
      <c r="J670" s="17">
        <f t="shared" si="41"/>
        <v>0</v>
      </c>
    </row>
    <row r="671" spans="1:10" ht="15.75" thickTop="1" thickBot="1">
      <c r="B671" s="20" t="s">
        <v>22</v>
      </c>
      <c r="C671" s="21"/>
      <c r="D671" s="22">
        <f>SUM(D658:D670)</f>
        <v>0</v>
      </c>
    </row>
    <row r="672" spans="1:10" ht="15.75" thickTop="1" thickBot="1">
      <c r="B672" s="23" t="s">
        <v>23</v>
      </c>
      <c r="C672" s="24"/>
      <c r="D672" s="25">
        <f>+D671*0.1</f>
        <v>0</v>
      </c>
    </row>
    <row r="673" spans="1:10" ht="15.75" thickTop="1" thickBot="1">
      <c r="B673" s="23" t="s">
        <v>24</v>
      </c>
      <c r="C673" s="26"/>
      <c r="D673" s="25">
        <f>+D672+D671</f>
        <v>0</v>
      </c>
    </row>
    <row r="674" spans="1:10" ht="15.75" thickTop="1">
      <c r="A674" s="39"/>
    </row>
    <row r="675" spans="1:10" ht="15">
      <c r="A675" s="40" t="s">
        <v>29</v>
      </c>
      <c r="B675" s="40"/>
      <c r="C675" s="40"/>
      <c r="D675" s="40"/>
    </row>
    <row r="677" spans="1:10" ht="15">
      <c r="A677" s="39" t="s">
        <v>25</v>
      </c>
    </row>
    <row r="682" spans="1:10">
      <c r="A682" s="41"/>
      <c r="B682" s="41"/>
      <c r="C682" s="41"/>
      <c r="D682" s="41"/>
      <c r="E682" s="41"/>
      <c r="F682" s="41"/>
      <c r="G682" s="41"/>
      <c r="H682" s="41"/>
      <c r="I682" s="41"/>
      <c r="J682" s="41"/>
    </row>
    <row r="683" spans="1:10">
      <c r="A683" s="41"/>
      <c r="B683" s="41"/>
      <c r="C683" s="41"/>
      <c r="D683" s="41"/>
      <c r="E683" s="41"/>
      <c r="F683" s="41"/>
      <c r="G683" s="41"/>
      <c r="H683" s="41"/>
      <c r="I683" s="41"/>
      <c r="J683" s="41"/>
    </row>
    <row r="684" spans="1:10">
      <c r="A684" s="41"/>
      <c r="B684" s="41"/>
      <c r="C684" s="41"/>
      <c r="D684" s="41"/>
      <c r="E684" s="41"/>
      <c r="F684" s="41"/>
      <c r="G684" s="41"/>
      <c r="H684" s="41"/>
      <c r="I684" s="41"/>
      <c r="J684" s="41"/>
    </row>
    <row r="685" spans="1:10">
      <c r="A685" s="41"/>
      <c r="B685" s="41"/>
      <c r="C685" s="41"/>
      <c r="D685" s="41"/>
      <c r="E685" s="41"/>
      <c r="F685" s="41"/>
      <c r="G685" s="41"/>
      <c r="H685" s="41"/>
      <c r="I685" s="41"/>
      <c r="J685" s="41"/>
    </row>
    <row r="686" spans="1:10">
      <c r="A686" s="41"/>
      <c r="B686" s="41"/>
      <c r="C686" s="41"/>
      <c r="D686" s="41"/>
      <c r="E686" s="41"/>
      <c r="F686" s="41"/>
      <c r="G686" s="41"/>
      <c r="H686" s="41"/>
      <c r="I686" s="41"/>
      <c r="J686" s="41"/>
    </row>
    <row r="687" spans="1:10">
      <c r="A687" s="41"/>
      <c r="B687" s="41"/>
      <c r="C687" s="41"/>
      <c r="D687" s="41"/>
      <c r="E687" s="41"/>
      <c r="F687" s="41"/>
      <c r="G687" s="41"/>
      <c r="H687" s="41"/>
      <c r="I687" s="41"/>
      <c r="J687" s="41"/>
    </row>
    <row r="688" spans="1:10" ht="15" thickBot="1">
      <c r="A688" s="41"/>
      <c r="B688" s="41"/>
      <c r="C688" s="41"/>
      <c r="D688" s="41"/>
      <c r="E688" s="41"/>
      <c r="F688" s="41"/>
      <c r="G688" s="41"/>
      <c r="H688" s="41"/>
      <c r="I688" s="41"/>
      <c r="J688" s="41"/>
    </row>
    <row r="689" spans="1:10" ht="16.5" thickTop="1" thickBot="1">
      <c r="A689" s="31" t="s">
        <v>31</v>
      </c>
      <c r="B689" s="42">
        <f>B656+1</f>
        <v>40200</v>
      </c>
      <c r="C689" s="35" t="s">
        <v>0</v>
      </c>
      <c r="D689" s="36"/>
      <c r="E689" s="30"/>
      <c r="F689" s="38"/>
      <c r="G689" s="38"/>
      <c r="H689" s="38"/>
      <c r="I689" s="38"/>
      <c r="J689" s="38"/>
    </row>
    <row r="690" spans="1:10" ht="15.75" thickTop="1" thickBot="1">
      <c r="A690" s="32" t="s">
        <v>30</v>
      </c>
      <c r="B690" s="30"/>
      <c r="C690" s="38"/>
      <c r="E690" s="30"/>
      <c r="F690" s="38"/>
      <c r="G690" s="38"/>
      <c r="H690" s="38"/>
      <c r="I690" s="38"/>
      <c r="J690" s="38"/>
    </row>
    <row r="691" spans="1:10" ht="16.5" thickTop="1" thickBot="1">
      <c r="A691" s="2" t="s">
        <v>1</v>
      </c>
      <c r="B691" s="3" t="s">
        <v>2</v>
      </c>
      <c r="C691" s="4" t="s">
        <v>3</v>
      </c>
      <c r="D691" s="5" t="s">
        <v>4</v>
      </c>
      <c r="E691" s="33" t="s">
        <v>5</v>
      </c>
      <c r="F691" s="6" t="s">
        <v>6</v>
      </c>
      <c r="G691" s="7" t="s">
        <v>7</v>
      </c>
      <c r="H691" s="8" t="s">
        <v>8</v>
      </c>
      <c r="I691" s="10" t="s">
        <v>26</v>
      </c>
      <c r="J691" s="27" t="s">
        <v>27</v>
      </c>
    </row>
    <row r="692" spans="1:10" ht="15.75" thickTop="1" thickBot="1">
      <c r="A692" s="11" t="s">
        <v>10</v>
      </c>
      <c r="B692" s="19"/>
      <c r="C692" s="19">
        <v>26.73</v>
      </c>
      <c r="D692" s="19">
        <f>+B692*C692</f>
        <v>0</v>
      </c>
      <c r="E692" s="34"/>
      <c r="F692" s="14" t="s">
        <v>60</v>
      </c>
      <c r="G692" s="17" t="s">
        <v>59</v>
      </c>
      <c r="H692" s="14"/>
      <c r="I692" s="17"/>
      <c r="J692" s="17">
        <f>+B692-I692</f>
        <v>0</v>
      </c>
    </row>
    <row r="693" spans="1:10" ht="15.75" thickTop="1" thickBot="1">
      <c r="A693" s="11" t="s">
        <v>11</v>
      </c>
      <c r="B693" s="19"/>
      <c r="C693" s="19">
        <v>26.73</v>
      </c>
      <c r="D693" s="19">
        <f t="shared" ref="D693:D703" si="42">+B693*C693</f>
        <v>0</v>
      </c>
      <c r="E693" s="34"/>
      <c r="F693" s="13"/>
      <c r="G693" s="16"/>
      <c r="H693" s="17"/>
      <c r="I693" s="17"/>
      <c r="J693" s="17">
        <f t="shared" ref="J693:J703" si="43">+B693-I693</f>
        <v>0</v>
      </c>
    </row>
    <row r="694" spans="1:10" ht="15.75" thickTop="1" thickBot="1">
      <c r="A694" s="11" t="s">
        <v>12</v>
      </c>
      <c r="B694" s="19"/>
      <c r="C694" s="19">
        <v>0</v>
      </c>
      <c r="D694" s="19">
        <f t="shared" si="42"/>
        <v>0</v>
      </c>
      <c r="E694" s="34"/>
      <c r="F694" s="13"/>
      <c r="G694" s="16"/>
      <c r="H694" s="17"/>
      <c r="I694" s="17"/>
      <c r="J694" s="17">
        <f t="shared" si="43"/>
        <v>0</v>
      </c>
    </row>
    <row r="695" spans="1:10" ht="15.75" thickTop="1" thickBot="1">
      <c r="A695" s="11" t="s">
        <v>13</v>
      </c>
      <c r="B695" s="19"/>
      <c r="C695" s="19">
        <v>21.98</v>
      </c>
      <c r="D695" s="19">
        <f t="shared" si="42"/>
        <v>0</v>
      </c>
      <c r="E695" s="34"/>
      <c r="F695" s="13"/>
      <c r="G695" s="16"/>
      <c r="H695" s="13"/>
      <c r="I695" s="17"/>
      <c r="J695" s="17">
        <f t="shared" si="43"/>
        <v>0</v>
      </c>
    </row>
    <row r="696" spans="1:10" ht="15.75" thickTop="1" thickBot="1">
      <c r="A696" s="11" t="s">
        <v>14</v>
      </c>
      <c r="B696" s="19"/>
      <c r="C696" s="19">
        <v>33.43</v>
      </c>
      <c r="D696" s="19">
        <f t="shared" si="42"/>
        <v>0</v>
      </c>
      <c r="E696" s="34"/>
      <c r="F696" s="13"/>
      <c r="G696" s="16"/>
      <c r="H696" s="13"/>
      <c r="I696" s="17"/>
      <c r="J696" s="17">
        <f t="shared" si="43"/>
        <v>0</v>
      </c>
    </row>
    <row r="697" spans="1:10" ht="15.75" thickTop="1" thickBot="1">
      <c r="A697" s="11" t="s">
        <v>15</v>
      </c>
      <c r="B697" s="19"/>
      <c r="C697" s="19">
        <v>33.43</v>
      </c>
      <c r="D697" s="19">
        <f t="shared" si="42"/>
        <v>0</v>
      </c>
      <c r="E697" s="34"/>
      <c r="F697" s="13"/>
      <c r="G697" s="16"/>
      <c r="H697" s="13"/>
      <c r="I697" s="17"/>
      <c r="J697" s="17">
        <f t="shared" si="43"/>
        <v>0</v>
      </c>
    </row>
    <row r="698" spans="1:10" ht="15.75" thickTop="1" thickBot="1">
      <c r="A698" s="11" t="s">
        <v>16</v>
      </c>
      <c r="B698" s="19"/>
      <c r="C698" s="19">
        <v>0</v>
      </c>
      <c r="D698" s="19">
        <f t="shared" si="42"/>
        <v>0</v>
      </c>
      <c r="E698" s="34"/>
      <c r="F698" s="13"/>
      <c r="G698" s="16"/>
      <c r="H698" s="13"/>
      <c r="I698" s="17"/>
      <c r="J698" s="17">
        <f t="shared" si="43"/>
        <v>0</v>
      </c>
    </row>
    <row r="699" spans="1:10" ht="15.75" thickTop="1" thickBot="1">
      <c r="A699" s="11" t="s">
        <v>17</v>
      </c>
      <c r="B699" s="19"/>
      <c r="C699" s="19">
        <v>36.28</v>
      </c>
      <c r="D699" s="19">
        <f t="shared" si="42"/>
        <v>0</v>
      </c>
      <c r="E699" s="34"/>
      <c r="F699" s="13"/>
      <c r="G699" s="16"/>
      <c r="H699" s="13"/>
      <c r="I699" s="17"/>
      <c r="J699" s="17">
        <f t="shared" si="43"/>
        <v>0</v>
      </c>
    </row>
    <row r="700" spans="1:10" ht="15.75" thickTop="1" thickBot="1">
      <c r="A700" s="11" t="s">
        <v>18</v>
      </c>
      <c r="B700" s="19"/>
      <c r="C700" s="19">
        <v>26.73</v>
      </c>
      <c r="D700" s="19">
        <f t="shared" si="42"/>
        <v>0</v>
      </c>
      <c r="E700" s="34"/>
      <c r="F700" s="13"/>
      <c r="G700" s="16"/>
      <c r="H700" s="13"/>
      <c r="I700" s="17"/>
      <c r="J700" s="17">
        <f t="shared" si="43"/>
        <v>0</v>
      </c>
    </row>
    <row r="701" spans="1:10" ht="15.75" thickTop="1" thickBot="1">
      <c r="A701" s="11" t="s">
        <v>19</v>
      </c>
      <c r="B701" s="19"/>
      <c r="C701" s="19">
        <v>36.28</v>
      </c>
      <c r="D701" s="19">
        <f t="shared" si="42"/>
        <v>0</v>
      </c>
      <c r="E701" s="34"/>
      <c r="F701" s="13"/>
      <c r="G701" s="16"/>
      <c r="H701" s="13"/>
      <c r="I701" s="17"/>
      <c r="J701" s="17">
        <f t="shared" si="43"/>
        <v>0</v>
      </c>
    </row>
    <row r="702" spans="1:10" ht="15.75" thickTop="1" thickBot="1">
      <c r="A702" s="11" t="s">
        <v>20</v>
      </c>
      <c r="B702" s="19"/>
      <c r="C702" s="19">
        <v>0</v>
      </c>
      <c r="D702" s="19">
        <f t="shared" si="42"/>
        <v>0</v>
      </c>
      <c r="E702" s="34"/>
      <c r="F702" s="13"/>
      <c r="G702" s="16"/>
      <c r="H702" s="13"/>
      <c r="I702" s="17"/>
      <c r="J702" s="17">
        <f t="shared" si="43"/>
        <v>0</v>
      </c>
    </row>
    <row r="703" spans="1:10" ht="15.75" thickTop="1" thickBot="1">
      <c r="A703" s="11" t="s">
        <v>21</v>
      </c>
      <c r="B703" s="19"/>
      <c r="C703" s="19">
        <v>0</v>
      </c>
      <c r="D703" s="19">
        <f t="shared" si="42"/>
        <v>0</v>
      </c>
      <c r="E703" s="34"/>
      <c r="F703" s="13"/>
      <c r="G703" s="16"/>
      <c r="H703" s="13"/>
      <c r="I703" s="17"/>
      <c r="J703" s="17">
        <f t="shared" si="43"/>
        <v>0</v>
      </c>
    </row>
    <row r="704" spans="1:10" ht="15.75" thickTop="1" thickBot="1">
      <c r="B704" s="20" t="s">
        <v>22</v>
      </c>
      <c r="C704" s="21"/>
      <c r="D704" s="22">
        <f>SUM(D691:D703)</f>
        <v>0</v>
      </c>
    </row>
    <row r="705" spans="1:10" ht="15.75" thickTop="1" thickBot="1">
      <c r="B705" s="23" t="s">
        <v>23</v>
      </c>
      <c r="C705" s="24"/>
      <c r="D705" s="25">
        <f>+D704*0.1</f>
        <v>0</v>
      </c>
    </row>
    <row r="706" spans="1:10" ht="15.75" thickTop="1" thickBot="1">
      <c r="B706" s="23" t="s">
        <v>24</v>
      </c>
      <c r="C706" s="26"/>
      <c r="D706" s="25">
        <f>+D705+D704</f>
        <v>0</v>
      </c>
    </row>
    <row r="707" spans="1:10" ht="15.75" thickTop="1">
      <c r="A707" s="39"/>
    </row>
    <row r="708" spans="1:10" ht="15">
      <c r="A708" s="40" t="s">
        <v>29</v>
      </c>
      <c r="B708" s="40"/>
      <c r="C708" s="40"/>
      <c r="D708" s="40"/>
    </row>
    <row r="710" spans="1:10" ht="15">
      <c r="A710" s="39" t="s">
        <v>25</v>
      </c>
    </row>
    <row r="715" spans="1:10">
      <c r="A715" s="41"/>
      <c r="B715" s="41"/>
      <c r="C715" s="41"/>
      <c r="D715" s="41"/>
      <c r="E715" s="41"/>
      <c r="F715" s="41"/>
      <c r="G715" s="41"/>
      <c r="H715" s="41"/>
      <c r="I715" s="41"/>
      <c r="J715" s="41"/>
    </row>
    <row r="716" spans="1:10">
      <c r="A716" s="41"/>
      <c r="B716" s="41"/>
      <c r="C716" s="41"/>
      <c r="D716" s="41"/>
      <c r="E716" s="41"/>
      <c r="F716" s="41"/>
      <c r="G716" s="41"/>
      <c r="H716" s="41"/>
      <c r="I716" s="41"/>
      <c r="J716" s="41"/>
    </row>
    <row r="717" spans="1:10">
      <c r="A717" s="41"/>
      <c r="B717" s="41"/>
      <c r="C717" s="41"/>
      <c r="D717" s="41"/>
      <c r="E717" s="41"/>
      <c r="F717" s="41"/>
      <c r="G717" s="41"/>
      <c r="H717" s="41"/>
      <c r="I717" s="41"/>
      <c r="J717" s="41"/>
    </row>
    <row r="718" spans="1:10">
      <c r="A718" s="41"/>
      <c r="B718" s="41"/>
      <c r="C718" s="41"/>
      <c r="D718" s="41"/>
      <c r="E718" s="41"/>
      <c r="F718" s="41"/>
      <c r="G718" s="41"/>
      <c r="H718" s="41"/>
      <c r="I718" s="41"/>
      <c r="J718" s="41"/>
    </row>
    <row r="719" spans="1:10">
      <c r="A719" s="41"/>
      <c r="B719" s="41"/>
      <c r="C719" s="41"/>
      <c r="D719" s="41"/>
      <c r="E719" s="41"/>
      <c r="F719" s="41"/>
      <c r="G719" s="41"/>
      <c r="H719" s="41"/>
      <c r="I719" s="41"/>
      <c r="J719" s="41"/>
    </row>
    <row r="720" spans="1:10">
      <c r="A720" s="41"/>
      <c r="B720" s="41"/>
      <c r="C720" s="41"/>
      <c r="D720" s="41"/>
      <c r="E720" s="41"/>
      <c r="F720" s="41"/>
      <c r="G720" s="41"/>
      <c r="H720" s="41"/>
      <c r="I720" s="41"/>
      <c r="J720" s="41"/>
    </row>
    <row r="721" spans="1:10" ht="15" thickBot="1">
      <c r="A721" s="41"/>
      <c r="B721" s="41"/>
      <c r="C721" s="41"/>
      <c r="D721" s="41"/>
      <c r="E721" s="41"/>
      <c r="F721" s="41"/>
      <c r="G721" s="41"/>
      <c r="H721" s="41"/>
      <c r="I721" s="41"/>
      <c r="J721" s="41"/>
    </row>
    <row r="722" spans="1:10" ht="16.5" thickTop="1" thickBot="1">
      <c r="A722" s="31" t="s">
        <v>31</v>
      </c>
      <c r="B722" s="42">
        <f>B689+1</f>
        <v>40201</v>
      </c>
      <c r="C722" s="35" t="s">
        <v>0</v>
      </c>
      <c r="D722" s="36"/>
      <c r="E722" s="30"/>
      <c r="F722" s="38"/>
      <c r="G722" s="38"/>
      <c r="H722" s="38"/>
      <c r="I722" s="38"/>
      <c r="J722" s="38"/>
    </row>
    <row r="723" spans="1:10" ht="15.75" thickTop="1" thickBot="1">
      <c r="A723" s="32" t="s">
        <v>30</v>
      </c>
      <c r="B723" s="30"/>
      <c r="C723" s="38"/>
      <c r="E723" s="30"/>
      <c r="F723" s="38"/>
      <c r="G723" s="38"/>
      <c r="H723" s="38"/>
      <c r="I723" s="38"/>
      <c r="J723" s="38"/>
    </row>
    <row r="724" spans="1:10" ht="16.5" thickTop="1" thickBot="1">
      <c r="A724" s="2" t="s">
        <v>1</v>
      </c>
      <c r="B724" s="3" t="s">
        <v>2</v>
      </c>
      <c r="C724" s="4" t="s">
        <v>3</v>
      </c>
      <c r="D724" s="5" t="s">
        <v>4</v>
      </c>
      <c r="E724" s="33" t="s">
        <v>5</v>
      </c>
      <c r="F724" s="6" t="s">
        <v>6</v>
      </c>
      <c r="G724" s="7" t="s">
        <v>7</v>
      </c>
      <c r="H724" s="8" t="s">
        <v>8</v>
      </c>
      <c r="I724" s="10" t="s">
        <v>26</v>
      </c>
      <c r="J724" s="27" t="s">
        <v>27</v>
      </c>
    </row>
    <row r="725" spans="1:10" ht="15.75" thickTop="1" thickBot="1">
      <c r="A725" s="11" t="s">
        <v>10</v>
      </c>
      <c r="B725" s="19"/>
      <c r="C725" s="19">
        <v>26.73</v>
      </c>
      <c r="D725" s="19">
        <f>+B725*C725</f>
        <v>0</v>
      </c>
      <c r="E725" s="34"/>
      <c r="F725" s="14" t="s">
        <v>60</v>
      </c>
      <c r="G725" s="17" t="s">
        <v>59</v>
      </c>
      <c r="H725" s="14"/>
      <c r="I725" s="17"/>
      <c r="J725" s="17">
        <f>+B725-I725</f>
        <v>0</v>
      </c>
    </row>
    <row r="726" spans="1:10" ht="15.75" thickTop="1" thickBot="1">
      <c r="A726" s="11" t="s">
        <v>11</v>
      </c>
      <c r="B726" s="19"/>
      <c r="C726" s="19">
        <v>26.73</v>
      </c>
      <c r="D726" s="19">
        <f t="shared" ref="D726:D736" si="44">+B726*C726</f>
        <v>0</v>
      </c>
      <c r="E726" s="34"/>
      <c r="F726" s="13"/>
      <c r="G726" s="16"/>
      <c r="H726" s="17"/>
      <c r="I726" s="17"/>
      <c r="J726" s="17">
        <f t="shared" ref="J726:J736" si="45">+B726-I726</f>
        <v>0</v>
      </c>
    </row>
    <row r="727" spans="1:10" ht="15.75" thickTop="1" thickBot="1">
      <c r="A727" s="11" t="s">
        <v>12</v>
      </c>
      <c r="B727" s="19"/>
      <c r="C727" s="19">
        <v>0</v>
      </c>
      <c r="D727" s="19">
        <f t="shared" si="44"/>
        <v>0</v>
      </c>
      <c r="E727" s="34"/>
      <c r="F727" s="13"/>
      <c r="G727" s="16"/>
      <c r="H727" s="17"/>
      <c r="I727" s="17"/>
      <c r="J727" s="17">
        <f t="shared" si="45"/>
        <v>0</v>
      </c>
    </row>
    <row r="728" spans="1:10" ht="15.75" thickTop="1" thickBot="1">
      <c r="A728" s="11" t="s">
        <v>13</v>
      </c>
      <c r="B728" s="19"/>
      <c r="C728" s="19">
        <v>21.98</v>
      </c>
      <c r="D728" s="19">
        <f t="shared" si="44"/>
        <v>0</v>
      </c>
      <c r="E728" s="34"/>
      <c r="F728" s="13"/>
      <c r="G728" s="16"/>
      <c r="H728" s="13"/>
      <c r="I728" s="17"/>
      <c r="J728" s="17">
        <f t="shared" si="45"/>
        <v>0</v>
      </c>
    </row>
    <row r="729" spans="1:10" ht="15.75" thickTop="1" thickBot="1">
      <c r="A729" s="11" t="s">
        <v>14</v>
      </c>
      <c r="B729" s="19"/>
      <c r="C729" s="19">
        <v>33.43</v>
      </c>
      <c r="D729" s="19">
        <f t="shared" si="44"/>
        <v>0</v>
      </c>
      <c r="E729" s="34"/>
      <c r="F729" s="13"/>
      <c r="G729" s="16"/>
      <c r="H729" s="13"/>
      <c r="I729" s="17"/>
      <c r="J729" s="17">
        <f t="shared" si="45"/>
        <v>0</v>
      </c>
    </row>
    <row r="730" spans="1:10" ht="15.75" thickTop="1" thickBot="1">
      <c r="A730" s="11" t="s">
        <v>15</v>
      </c>
      <c r="B730" s="19"/>
      <c r="C730" s="19">
        <v>33.43</v>
      </c>
      <c r="D730" s="19">
        <f t="shared" si="44"/>
        <v>0</v>
      </c>
      <c r="E730" s="34"/>
      <c r="F730" s="13"/>
      <c r="G730" s="16"/>
      <c r="H730" s="13"/>
      <c r="I730" s="17"/>
      <c r="J730" s="17">
        <f t="shared" si="45"/>
        <v>0</v>
      </c>
    </row>
    <row r="731" spans="1:10" ht="15.75" thickTop="1" thickBot="1">
      <c r="A731" s="11" t="s">
        <v>16</v>
      </c>
      <c r="B731" s="19"/>
      <c r="C731" s="19">
        <v>0</v>
      </c>
      <c r="D731" s="19">
        <f t="shared" si="44"/>
        <v>0</v>
      </c>
      <c r="E731" s="34"/>
      <c r="F731" s="13"/>
      <c r="G731" s="16"/>
      <c r="H731" s="13"/>
      <c r="I731" s="17"/>
      <c r="J731" s="17">
        <f t="shared" si="45"/>
        <v>0</v>
      </c>
    </row>
    <row r="732" spans="1:10" ht="15.75" thickTop="1" thickBot="1">
      <c r="A732" s="11" t="s">
        <v>17</v>
      </c>
      <c r="B732" s="19"/>
      <c r="C732" s="19">
        <v>36.28</v>
      </c>
      <c r="D732" s="19">
        <f t="shared" si="44"/>
        <v>0</v>
      </c>
      <c r="E732" s="34"/>
      <c r="F732" s="13"/>
      <c r="G732" s="16"/>
      <c r="H732" s="13"/>
      <c r="I732" s="17"/>
      <c r="J732" s="17">
        <f t="shared" si="45"/>
        <v>0</v>
      </c>
    </row>
    <row r="733" spans="1:10" ht="15.75" thickTop="1" thickBot="1">
      <c r="A733" s="11" t="s">
        <v>18</v>
      </c>
      <c r="B733" s="19"/>
      <c r="C733" s="19">
        <v>26.73</v>
      </c>
      <c r="D733" s="19">
        <f t="shared" si="44"/>
        <v>0</v>
      </c>
      <c r="E733" s="34"/>
      <c r="F733" s="13"/>
      <c r="G733" s="16"/>
      <c r="H733" s="13"/>
      <c r="I733" s="17"/>
      <c r="J733" s="17">
        <f t="shared" si="45"/>
        <v>0</v>
      </c>
    </row>
    <row r="734" spans="1:10" ht="15.75" thickTop="1" thickBot="1">
      <c r="A734" s="11" t="s">
        <v>19</v>
      </c>
      <c r="B734" s="19"/>
      <c r="C734" s="19">
        <v>36.28</v>
      </c>
      <c r="D734" s="19">
        <f t="shared" si="44"/>
        <v>0</v>
      </c>
      <c r="E734" s="34"/>
      <c r="F734" s="13"/>
      <c r="G734" s="16"/>
      <c r="H734" s="13"/>
      <c r="I734" s="17"/>
      <c r="J734" s="17">
        <f t="shared" si="45"/>
        <v>0</v>
      </c>
    </row>
    <row r="735" spans="1:10" ht="15.75" thickTop="1" thickBot="1">
      <c r="A735" s="11" t="s">
        <v>20</v>
      </c>
      <c r="B735" s="19"/>
      <c r="C735" s="19">
        <v>0</v>
      </c>
      <c r="D735" s="19">
        <f t="shared" si="44"/>
        <v>0</v>
      </c>
      <c r="E735" s="34"/>
      <c r="F735" s="13"/>
      <c r="G735" s="16"/>
      <c r="H735" s="13"/>
      <c r="I735" s="17"/>
      <c r="J735" s="17">
        <f t="shared" si="45"/>
        <v>0</v>
      </c>
    </row>
    <row r="736" spans="1:10" ht="15.75" thickTop="1" thickBot="1">
      <c r="A736" s="11" t="s">
        <v>21</v>
      </c>
      <c r="B736" s="19"/>
      <c r="C736" s="19">
        <v>0</v>
      </c>
      <c r="D736" s="19">
        <f t="shared" si="44"/>
        <v>0</v>
      </c>
      <c r="E736" s="34"/>
      <c r="F736" s="13"/>
      <c r="G736" s="16"/>
      <c r="H736" s="13"/>
      <c r="I736" s="17"/>
      <c r="J736" s="17">
        <f t="shared" si="45"/>
        <v>0</v>
      </c>
    </row>
    <row r="737" spans="1:10" ht="15.75" thickTop="1" thickBot="1">
      <c r="B737" s="20" t="s">
        <v>22</v>
      </c>
      <c r="C737" s="21"/>
      <c r="D737" s="22">
        <f>SUM(D724:D736)</f>
        <v>0</v>
      </c>
    </row>
    <row r="738" spans="1:10" ht="15.75" thickTop="1" thickBot="1">
      <c r="B738" s="23" t="s">
        <v>23</v>
      </c>
      <c r="C738" s="24"/>
      <c r="D738" s="25">
        <f>+D737*0.1</f>
        <v>0</v>
      </c>
    </row>
    <row r="739" spans="1:10" ht="15.75" thickTop="1" thickBot="1">
      <c r="B739" s="23" t="s">
        <v>24</v>
      </c>
      <c r="C739" s="26"/>
      <c r="D739" s="25">
        <f>+D738+D737</f>
        <v>0</v>
      </c>
    </row>
    <row r="740" spans="1:10" ht="15.75" thickTop="1">
      <c r="A740" s="39"/>
    </row>
    <row r="741" spans="1:10" ht="15">
      <c r="A741" s="40" t="s">
        <v>29</v>
      </c>
      <c r="B741" s="40"/>
      <c r="C741" s="40"/>
      <c r="D741" s="40"/>
    </row>
    <row r="743" spans="1:10" ht="15">
      <c r="A743" s="39" t="s">
        <v>25</v>
      </c>
    </row>
    <row r="748" spans="1:10">
      <c r="A748" s="41"/>
      <c r="B748" s="41"/>
      <c r="C748" s="41"/>
      <c r="D748" s="41"/>
      <c r="E748" s="41"/>
      <c r="F748" s="41"/>
      <c r="G748" s="41"/>
      <c r="H748" s="41"/>
      <c r="I748" s="41"/>
      <c r="J748" s="41"/>
    </row>
    <row r="749" spans="1:10">
      <c r="A749" s="41"/>
      <c r="B749" s="41"/>
      <c r="C749" s="41"/>
      <c r="D749" s="41"/>
      <c r="E749" s="41"/>
      <c r="F749" s="41"/>
      <c r="G749" s="41"/>
      <c r="H749" s="41"/>
      <c r="I749" s="41"/>
      <c r="J749" s="41"/>
    </row>
    <row r="750" spans="1:10">
      <c r="A750" s="41"/>
      <c r="B750" s="41"/>
      <c r="C750" s="41"/>
      <c r="D750" s="41"/>
      <c r="E750" s="41"/>
      <c r="F750" s="41"/>
      <c r="G750" s="41"/>
      <c r="H750" s="41"/>
      <c r="I750" s="41"/>
      <c r="J750" s="41"/>
    </row>
    <row r="751" spans="1:10">
      <c r="A751" s="41"/>
      <c r="B751" s="41"/>
      <c r="C751" s="41"/>
      <c r="D751" s="41"/>
      <c r="E751" s="41"/>
      <c r="F751" s="41"/>
      <c r="G751" s="41"/>
      <c r="H751" s="41"/>
      <c r="I751" s="41"/>
      <c r="J751" s="41"/>
    </row>
    <row r="752" spans="1:10">
      <c r="A752" s="41"/>
      <c r="B752" s="41"/>
      <c r="C752" s="41"/>
      <c r="D752" s="41"/>
      <c r="E752" s="41"/>
      <c r="F752" s="41"/>
      <c r="G752" s="41"/>
      <c r="H752" s="41"/>
      <c r="I752" s="41"/>
      <c r="J752" s="41"/>
    </row>
    <row r="753" spans="1:10">
      <c r="A753" s="41"/>
      <c r="B753" s="41"/>
      <c r="C753" s="41"/>
      <c r="D753" s="41"/>
      <c r="E753" s="41"/>
      <c r="F753" s="41"/>
      <c r="G753" s="41"/>
      <c r="H753" s="41"/>
      <c r="I753" s="41"/>
      <c r="J753" s="41"/>
    </row>
    <row r="754" spans="1:10" ht="15" thickBot="1">
      <c r="A754" s="41"/>
      <c r="B754" s="41"/>
      <c r="C754" s="41"/>
      <c r="D754" s="41"/>
      <c r="E754" s="41"/>
      <c r="F754" s="41"/>
      <c r="G754" s="41"/>
      <c r="H754" s="41"/>
      <c r="I754" s="41"/>
      <c r="J754" s="41"/>
    </row>
    <row r="755" spans="1:10" ht="16.5" thickTop="1" thickBot="1">
      <c r="A755" s="31" t="s">
        <v>31</v>
      </c>
      <c r="B755" s="42">
        <f>B722+1</f>
        <v>40202</v>
      </c>
      <c r="C755" s="35" t="s">
        <v>0</v>
      </c>
      <c r="D755" s="36"/>
      <c r="E755" s="30"/>
      <c r="F755" s="38"/>
      <c r="G755" s="38"/>
      <c r="H755" s="38"/>
      <c r="I755" s="38"/>
      <c r="J755" s="38"/>
    </row>
    <row r="756" spans="1:10" ht="15.75" thickTop="1" thickBot="1">
      <c r="A756" s="32" t="s">
        <v>30</v>
      </c>
      <c r="B756" s="30"/>
      <c r="C756" s="38"/>
      <c r="E756" s="30"/>
      <c r="F756" s="38"/>
      <c r="G756" s="38"/>
      <c r="H756" s="38"/>
      <c r="I756" s="38"/>
      <c r="J756" s="38"/>
    </row>
    <row r="757" spans="1:10" ht="16.5" thickTop="1" thickBot="1">
      <c r="A757" s="2" t="s">
        <v>1</v>
      </c>
      <c r="B757" s="3" t="s">
        <v>2</v>
      </c>
      <c r="C757" s="4" t="s">
        <v>3</v>
      </c>
      <c r="D757" s="5" t="s">
        <v>4</v>
      </c>
      <c r="E757" s="33" t="s">
        <v>5</v>
      </c>
      <c r="F757" s="6" t="s">
        <v>6</v>
      </c>
      <c r="G757" s="7" t="s">
        <v>7</v>
      </c>
      <c r="H757" s="8" t="s">
        <v>8</v>
      </c>
      <c r="I757" s="10" t="s">
        <v>26</v>
      </c>
      <c r="J757" s="27" t="s">
        <v>27</v>
      </c>
    </row>
    <row r="758" spans="1:10" ht="15.75" thickTop="1" thickBot="1">
      <c r="A758" s="11" t="s">
        <v>10</v>
      </c>
      <c r="B758" s="19"/>
      <c r="C758" s="19">
        <v>26.73</v>
      </c>
      <c r="D758" s="19">
        <f>+B758*C758</f>
        <v>0</v>
      </c>
      <c r="E758" s="34"/>
      <c r="F758" s="14" t="s">
        <v>60</v>
      </c>
      <c r="G758" s="17" t="s">
        <v>59</v>
      </c>
      <c r="H758" s="14"/>
      <c r="I758" s="17"/>
      <c r="J758" s="17">
        <f>+B758-I758</f>
        <v>0</v>
      </c>
    </row>
    <row r="759" spans="1:10" ht="15.75" thickTop="1" thickBot="1">
      <c r="A759" s="11" t="s">
        <v>11</v>
      </c>
      <c r="B759" s="19"/>
      <c r="C759" s="19">
        <v>26.73</v>
      </c>
      <c r="D759" s="19">
        <f t="shared" ref="D759:D769" si="46">+B759*C759</f>
        <v>0</v>
      </c>
      <c r="E759" s="34"/>
      <c r="F759" s="13"/>
      <c r="G759" s="16"/>
      <c r="H759" s="17"/>
      <c r="I759" s="17"/>
      <c r="J759" s="17">
        <f t="shared" ref="J759:J769" si="47">+B759-I759</f>
        <v>0</v>
      </c>
    </row>
    <row r="760" spans="1:10" ht="15.75" thickTop="1" thickBot="1">
      <c r="A760" s="11" t="s">
        <v>12</v>
      </c>
      <c r="B760" s="19"/>
      <c r="C760" s="19">
        <v>0</v>
      </c>
      <c r="D760" s="19">
        <f t="shared" si="46"/>
        <v>0</v>
      </c>
      <c r="E760" s="34"/>
      <c r="F760" s="13"/>
      <c r="G760" s="16"/>
      <c r="H760" s="17"/>
      <c r="I760" s="17"/>
      <c r="J760" s="17">
        <f t="shared" si="47"/>
        <v>0</v>
      </c>
    </row>
    <row r="761" spans="1:10" ht="15.75" thickTop="1" thickBot="1">
      <c r="A761" s="11" t="s">
        <v>13</v>
      </c>
      <c r="B761" s="19"/>
      <c r="C761" s="19">
        <v>21.98</v>
      </c>
      <c r="D761" s="19">
        <f t="shared" si="46"/>
        <v>0</v>
      </c>
      <c r="E761" s="34"/>
      <c r="F761" s="13"/>
      <c r="G761" s="16"/>
      <c r="H761" s="13"/>
      <c r="I761" s="17"/>
      <c r="J761" s="17">
        <f t="shared" si="47"/>
        <v>0</v>
      </c>
    </row>
    <row r="762" spans="1:10" ht="15.75" thickTop="1" thickBot="1">
      <c r="A762" s="11" t="s">
        <v>14</v>
      </c>
      <c r="B762" s="19"/>
      <c r="C762" s="19">
        <v>33.43</v>
      </c>
      <c r="D762" s="19">
        <f t="shared" si="46"/>
        <v>0</v>
      </c>
      <c r="E762" s="34"/>
      <c r="F762" s="13"/>
      <c r="G762" s="16"/>
      <c r="H762" s="13"/>
      <c r="I762" s="17"/>
      <c r="J762" s="17">
        <f t="shared" si="47"/>
        <v>0</v>
      </c>
    </row>
    <row r="763" spans="1:10" ht="15.75" thickTop="1" thickBot="1">
      <c r="A763" s="11" t="s">
        <v>15</v>
      </c>
      <c r="B763" s="19"/>
      <c r="C763" s="19">
        <v>33.43</v>
      </c>
      <c r="D763" s="19">
        <f t="shared" si="46"/>
        <v>0</v>
      </c>
      <c r="E763" s="34"/>
      <c r="F763" s="13"/>
      <c r="G763" s="16"/>
      <c r="H763" s="13"/>
      <c r="I763" s="17"/>
      <c r="J763" s="17">
        <f t="shared" si="47"/>
        <v>0</v>
      </c>
    </row>
    <row r="764" spans="1:10" ht="15.75" thickTop="1" thickBot="1">
      <c r="A764" s="11" t="s">
        <v>16</v>
      </c>
      <c r="B764" s="19"/>
      <c r="C764" s="19">
        <v>0</v>
      </c>
      <c r="D764" s="19">
        <f t="shared" si="46"/>
        <v>0</v>
      </c>
      <c r="E764" s="34"/>
      <c r="F764" s="13"/>
      <c r="G764" s="16"/>
      <c r="H764" s="13"/>
      <c r="I764" s="17"/>
      <c r="J764" s="17">
        <f t="shared" si="47"/>
        <v>0</v>
      </c>
    </row>
    <row r="765" spans="1:10" ht="15.75" thickTop="1" thickBot="1">
      <c r="A765" s="11" t="s">
        <v>17</v>
      </c>
      <c r="B765" s="19"/>
      <c r="C765" s="19">
        <v>36.28</v>
      </c>
      <c r="D765" s="19">
        <f t="shared" si="46"/>
        <v>0</v>
      </c>
      <c r="E765" s="34"/>
      <c r="F765" s="13"/>
      <c r="G765" s="16"/>
      <c r="H765" s="13"/>
      <c r="I765" s="17"/>
      <c r="J765" s="17">
        <f t="shared" si="47"/>
        <v>0</v>
      </c>
    </row>
    <row r="766" spans="1:10" ht="15.75" thickTop="1" thickBot="1">
      <c r="A766" s="11" t="s">
        <v>18</v>
      </c>
      <c r="B766" s="19"/>
      <c r="C766" s="19">
        <v>26.73</v>
      </c>
      <c r="D766" s="19">
        <f t="shared" si="46"/>
        <v>0</v>
      </c>
      <c r="E766" s="34"/>
      <c r="F766" s="13"/>
      <c r="G766" s="16"/>
      <c r="H766" s="13"/>
      <c r="I766" s="17"/>
      <c r="J766" s="17">
        <f t="shared" si="47"/>
        <v>0</v>
      </c>
    </row>
    <row r="767" spans="1:10" ht="15.75" thickTop="1" thickBot="1">
      <c r="A767" s="11" t="s">
        <v>19</v>
      </c>
      <c r="B767" s="19"/>
      <c r="C767" s="19">
        <v>36.28</v>
      </c>
      <c r="D767" s="19">
        <f t="shared" si="46"/>
        <v>0</v>
      </c>
      <c r="E767" s="34"/>
      <c r="F767" s="13"/>
      <c r="G767" s="16"/>
      <c r="H767" s="13"/>
      <c r="I767" s="17"/>
      <c r="J767" s="17">
        <f t="shared" si="47"/>
        <v>0</v>
      </c>
    </row>
    <row r="768" spans="1:10" ht="15.75" thickTop="1" thickBot="1">
      <c r="A768" s="11" t="s">
        <v>20</v>
      </c>
      <c r="B768" s="19"/>
      <c r="C768" s="19">
        <v>0</v>
      </c>
      <c r="D768" s="19">
        <f t="shared" si="46"/>
        <v>0</v>
      </c>
      <c r="E768" s="34"/>
      <c r="F768" s="13"/>
      <c r="G768" s="16"/>
      <c r="H768" s="13"/>
      <c r="I768" s="17"/>
      <c r="J768" s="17">
        <f t="shared" si="47"/>
        <v>0</v>
      </c>
    </row>
    <row r="769" spans="1:10" ht="15.75" thickTop="1" thickBot="1">
      <c r="A769" s="11" t="s">
        <v>21</v>
      </c>
      <c r="B769" s="19"/>
      <c r="C769" s="19">
        <v>0</v>
      </c>
      <c r="D769" s="19">
        <f t="shared" si="46"/>
        <v>0</v>
      </c>
      <c r="E769" s="34"/>
      <c r="F769" s="13"/>
      <c r="G769" s="16"/>
      <c r="H769" s="13"/>
      <c r="I769" s="17"/>
      <c r="J769" s="17">
        <f t="shared" si="47"/>
        <v>0</v>
      </c>
    </row>
    <row r="770" spans="1:10" ht="15.75" thickTop="1" thickBot="1">
      <c r="B770" s="20" t="s">
        <v>22</v>
      </c>
      <c r="C770" s="21"/>
      <c r="D770" s="22">
        <f>SUM(D757:D769)</f>
        <v>0</v>
      </c>
    </row>
    <row r="771" spans="1:10" ht="15.75" thickTop="1" thickBot="1">
      <c r="B771" s="23" t="s">
        <v>23</v>
      </c>
      <c r="C771" s="24"/>
      <c r="D771" s="25">
        <f>+D770*0.1</f>
        <v>0</v>
      </c>
    </row>
    <row r="772" spans="1:10" ht="15.75" thickTop="1" thickBot="1">
      <c r="B772" s="23" t="s">
        <v>24</v>
      </c>
      <c r="C772" s="26"/>
      <c r="D772" s="25">
        <f>+D771+D770</f>
        <v>0</v>
      </c>
    </row>
    <row r="773" spans="1:10" ht="15.75" thickTop="1">
      <c r="A773" s="39"/>
    </row>
    <row r="774" spans="1:10" ht="15">
      <c r="A774" s="40" t="s">
        <v>29</v>
      </c>
      <c r="B774" s="40"/>
      <c r="C774" s="40"/>
      <c r="D774" s="40"/>
    </row>
    <row r="776" spans="1:10" ht="15">
      <c r="A776" s="39" t="s">
        <v>25</v>
      </c>
    </row>
    <row r="781" spans="1:10">
      <c r="A781" s="41"/>
      <c r="B781" s="41"/>
      <c r="C781" s="41"/>
      <c r="D781" s="41"/>
      <c r="E781" s="41"/>
      <c r="F781" s="41"/>
      <c r="G781" s="41"/>
      <c r="H781" s="41"/>
      <c r="I781" s="41"/>
      <c r="J781" s="41"/>
    </row>
    <row r="782" spans="1:10">
      <c r="A782" s="41"/>
      <c r="B782" s="41"/>
      <c r="C782" s="41"/>
      <c r="D782" s="41"/>
      <c r="E782" s="41"/>
      <c r="F782" s="41"/>
      <c r="G782" s="41"/>
      <c r="H782" s="41"/>
      <c r="I782" s="41"/>
      <c r="J782" s="41"/>
    </row>
    <row r="783" spans="1:10">
      <c r="A783" s="41"/>
      <c r="B783" s="41"/>
      <c r="C783" s="41"/>
      <c r="D783" s="41"/>
      <c r="E783" s="41"/>
      <c r="F783" s="41"/>
      <c r="G783" s="41"/>
      <c r="H783" s="41"/>
      <c r="I783" s="41"/>
      <c r="J783" s="41"/>
    </row>
    <row r="784" spans="1:10">
      <c r="A784" s="41"/>
      <c r="B784" s="41"/>
      <c r="C784" s="41"/>
      <c r="D784" s="41"/>
      <c r="E784" s="41"/>
      <c r="F784" s="41"/>
      <c r="G784" s="41"/>
      <c r="H784" s="41"/>
      <c r="I784" s="41"/>
      <c r="J784" s="41"/>
    </row>
    <row r="785" spans="1:10">
      <c r="A785" s="41"/>
      <c r="B785" s="41"/>
      <c r="C785" s="41"/>
      <c r="D785" s="41"/>
      <c r="E785" s="41"/>
      <c r="F785" s="41"/>
      <c r="G785" s="41"/>
      <c r="H785" s="41"/>
      <c r="I785" s="41"/>
      <c r="J785" s="41"/>
    </row>
    <row r="786" spans="1:10">
      <c r="A786" s="41"/>
      <c r="B786" s="41"/>
      <c r="C786" s="41"/>
      <c r="D786" s="41"/>
      <c r="E786" s="41"/>
      <c r="F786" s="41"/>
      <c r="G786" s="41"/>
      <c r="H786" s="41"/>
      <c r="I786" s="41"/>
      <c r="J786" s="41"/>
    </row>
    <row r="787" spans="1:10" ht="15" thickBot="1">
      <c r="A787" s="41"/>
      <c r="B787" s="41"/>
      <c r="C787" s="41"/>
      <c r="D787" s="41"/>
      <c r="E787" s="41"/>
      <c r="F787" s="41"/>
      <c r="G787" s="41"/>
      <c r="H787" s="41"/>
      <c r="I787" s="41"/>
      <c r="J787" s="41"/>
    </row>
    <row r="788" spans="1:10" ht="16.5" thickTop="1" thickBot="1">
      <c r="A788" s="31" t="s">
        <v>31</v>
      </c>
      <c r="B788" s="42">
        <f>B755+1</f>
        <v>40203</v>
      </c>
      <c r="C788" s="35" t="s">
        <v>0</v>
      </c>
      <c r="D788" s="36"/>
      <c r="E788" s="30"/>
      <c r="F788" s="38"/>
      <c r="G788" s="38"/>
      <c r="H788" s="38"/>
      <c r="I788" s="38"/>
      <c r="J788" s="38"/>
    </row>
    <row r="789" spans="1:10" ht="15.75" thickTop="1" thickBot="1">
      <c r="A789" s="32" t="s">
        <v>30</v>
      </c>
      <c r="B789" s="30"/>
      <c r="C789" s="38"/>
      <c r="E789" s="30"/>
      <c r="F789" s="38"/>
      <c r="G789" s="38"/>
      <c r="H789" s="38"/>
      <c r="I789" s="38"/>
      <c r="J789" s="38"/>
    </row>
    <row r="790" spans="1:10" ht="16.5" thickTop="1" thickBot="1">
      <c r="A790" s="2" t="s">
        <v>1</v>
      </c>
      <c r="B790" s="3" t="s">
        <v>2</v>
      </c>
      <c r="C790" s="4" t="s">
        <v>3</v>
      </c>
      <c r="D790" s="5" t="s">
        <v>4</v>
      </c>
      <c r="E790" s="33" t="s">
        <v>5</v>
      </c>
      <c r="F790" s="6" t="s">
        <v>6</v>
      </c>
      <c r="G790" s="7" t="s">
        <v>7</v>
      </c>
      <c r="H790" s="8" t="s">
        <v>8</v>
      </c>
      <c r="I790" s="10" t="s">
        <v>26</v>
      </c>
      <c r="J790" s="27" t="s">
        <v>27</v>
      </c>
    </row>
    <row r="791" spans="1:10" ht="15.75" thickTop="1" thickBot="1">
      <c r="A791" s="11" t="s">
        <v>10</v>
      </c>
      <c r="B791" s="19"/>
      <c r="C791" s="19">
        <v>26.73</v>
      </c>
      <c r="D791" s="19">
        <f>+B791*C791</f>
        <v>0</v>
      </c>
      <c r="E791" s="34"/>
      <c r="F791" s="14" t="s">
        <v>60</v>
      </c>
      <c r="G791" s="17" t="s">
        <v>59</v>
      </c>
      <c r="H791" s="14"/>
      <c r="I791" s="17"/>
      <c r="J791" s="17">
        <f>+B791-I791</f>
        <v>0</v>
      </c>
    </row>
    <row r="792" spans="1:10" ht="15.75" thickTop="1" thickBot="1">
      <c r="A792" s="11" t="s">
        <v>11</v>
      </c>
      <c r="B792" s="19"/>
      <c r="C792" s="19">
        <v>26.73</v>
      </c>
      <c r="D792" s="19">
        <f t="shared" ref="D792:D802" si="48">+B792*C792</f>
        <v>0</v>
      </c>
      <c r="E792" s="34"/>
      <c r="F792" s="13"/>
      <c r="G792" s="16"/>
      <c r="H792" s="17"/>
      <c r="I792" s="17"/>
      <c r="J792" s="17">
        <f t="shared" ref="J792:J802" si="49">+B792-I792</f>
        <v>0</v>
      </c>
    </row>
    <row r="793" spans="1:10" ht="15.75" thickTop="1" thickBot="1">
      <c r="A793" s="11" t="s">
        <v>12</v>
      </c>
      <c r="B793" s="19"/>
      <c r="C793" s="19">
        <v>0</v>
      </c>
      <c r="D793" s="19">
        <f t="shared" si="48"/>
        <v>0</v>
      </c>
      <c r="E793" s="34"/>
      <c r="F793" s="13"/>
      <c r="G793" s="16"/>
      <c r="H793" s="17"/>
      <c r="I793" s="17"/>
      <c r="J793" s="17">
        <f t="shared" si="49"/>
        <v>0</v>
      </c>
    </row>
    <row r="794" spans="1:10" ht="15.75" thickTop="1" thickBot="1">
      <c r="A794" s="11" t="s">
        <v>13</v>
      </c>
      <c r="B794" s="19"/>
      <c r="C794" s="19">
        <v>21.98</v>
      </c>
      <c r="D794" s="19">
        <f t="shared" si="48"/>
        <v>0</v>
      </c>
      <c r="E794" s="34"/>
      <c r="F794" s="13"/>
      <c r="G794" s="16"/>
      <c r="H794" s="13"/>
      <c r="I794" s="17"/>
      <c r="J794" s="17">
        <f t="shared" si="49"/>
        <v>0</v>
      </c>
    </row>
    <row r="795" spans="1:10" ht="15.75" thickTop="1" thickBot="1">
      <c r="A795" s="11" t="s">
        <v>14</v>
      </c>
      <c r="B795" s="19"/>
      <c r="C795" s="19">
        <v>33.43</v>
      </c>
      <c r="D795" s="19">
        <f t="shared" si="48"/>
        <v>0</v>
      </c>
      <c r="E795" s="34"/>
      <c r="F795" s="13"/>
      <c r="G795" s="16"/>
      <c r="H795" s="13"/>
      <c r="I795" s="17"/>
      <c r="J795" s="17">
        <f t="shared" si="49"/>
        <v>0</v>
      </c>
    </row>
    <row r="796" spans="1:10" ht="15.75" thickTop="1" thickBot="1">
      <c r="A796" s="11" t="s">
        <v>15</v>
      </c>
      <c r="B796" s="19"/>
      <c r="C796" s="19">
        <v>33.43</v>
      </c>
      <c r="D796" s="19">
        <f t="shared" si="48"/>
        <v>0</v>
      </c>
      <c r="E796" s="34"/>
      <c r="F796" s="13"/>
      <c r="G796" s="16"/>
      <c r="H796" s="13"/>
      <c r="I796" s="17"/>
      <c r="J796" s="17">
        <f t="shared" si="49"/>
        <v>0</v>
      </c>
    </row>
    <row r="797" spans="1:10" ht="15.75" thickTop="1" thickBot="1">
      <c r="A797" s="11" t="s">
        <v>16</v>
      </c>
      <c r="B797" s="19"/>
      <c r="C797" s="19">
        <v>0</v>
      </c>
      <c r="D797" s="19">
        <f t="shared" si="48"/>
        <v>0</v>
      </c>
      <c r="E797" s="34"/>
      <c r="F797" s="13"/>
      <c r="G797" s="16"/>
      <c r="H797" s="13"/>
      <c r="I797" s="17"/>
      <c r="J797" s="17">
        <f t="shared" si="49"/>
        <v>0</v>
      </c>
    </row>
    <row r="798" spans="1:10" ht="15.75" thickTop="1" thickBot="1">
      <c r="A798" s="11" t="s">
        <v>17</v>
      </c>
      <c r="B798" s="19"/>
      <c r="C798" s="19">
        <v>36.28</v>
      </c>
      <c r="D798" s="19">
        <f t="shared" si="48"/>
        <v>0</v>
      </c>
      <c r="E798" s="34"/>
      <c r="F798" s="13"/>
      <c r="G798" s="16"/>
      <c r="H798" s="13"/>
      <c r="I798" s="17"/>
      <c r="J798" s="17">
        <f t="shared" si="49"/>
        <v>0</v>
      </c>
    </row>
    <row r="799" spans="1:10" ht="15.75" thickTop="1" thickBot="1">
      <c r="A799" s="11" t="s">
        <v>18</v>
      </c>
      <c r="B799" s="19"/>
      <c r="C799" s="19">
        <v>26.73</v>
      </c>
      <c r="D799" s="19">
        <f t="shared" si="48"/>
        <v>0</v>
      </c>
      <c r="E799" s="34"/>
      <c r="F799" s="13"/>
      <c r="G799" s="16"/>
      <c r="H799" s="13"/>
      <c r="I799" s="17"/>
      <c r="J799" s="17">
        <f t="shared" si="49"/>
        <v>0</v>
      </c>
    </row>
    <row r="800" spans="1:10" ht="15.75" thickTop="1" thickBot="1">
      <c r="A800" s="11" t="s">
        <v>19</v>
      </c>
      <c r="B800" s="19"/>
      <c r="C800" s="19">
        <v>36.28</v>
      </c>
      <c r="D800" s="19">
        <f t="shared" si="48"/>
        <v>0</v>
      </c>
      <c r="E800" s="34"/>
      <c r="F800" s="13"/>
      <c r="G800" s="16"/>
      <c r="H800" s="13"/>
      <c r="I800" s="17"/>
      <c r="J800" s="17">
        <f t="shared" si="49"/>
        <v>0</v>
      </c>
    </row>
    <row r="801" spans="1:10" ht="15.75" thickTop="1" thickBot="1">
      <c r="A801" s="11" t="s">
        <v>20</v>
      </c>
      <c r="B801" s="19"/>
      <c r="C801" s="19">
        <v>0</v>
      </c>
      <c r="D801" s="19">
        <f t="shared" si="48"/>
        <v>0</v>
      </c>
      <c r="E801" s="34"/>
      <c r="F801" s="13"/>
      <c r="G801" s="16"/>
      <c r="H801" s="13"/>
      <c r="I801" s="17"/>
      <c r="J801" s="17">
        <f t="shared" si="49"/>
        <v>0</v>
      </c>
    </row>
    <row r="802" spans="1:10" ht="15.75" thickTop="1" thickBot="1">
      <c r="A802" s="11" t="s">
        <v>21</v>
      </c>
      <c r="B802" s="19"/>
      <c r="C802" s="19">
        <v>0</v>
      </c>
      <c r="D802" s="19">
        <f t="shared" si="48"/>
        <v>0</v>
      </c>
      <c r="E802" s="34"/>
      <c r="F802" s="13"/>
      <c r="G802" s="16"/>
      <c r="H802" s="13"/>
      <c r="I802" s="17"/>
      <c r="J802" s="17">
        <f t="shared" si="49"/>
        <v>0</v>
      </c>
    </row>
    <row r="803" spans="1:10" ht="15.75" thickTop="1" thickBot="1">
      <c r="B803" s="20" t="s">
        <v>22</v>
      </c>
      <c r="C803" s="21"/>
      <c r="D803" s="22">
        <f>SUM(D790:D802)</f>
        <v>0</v>
      </c>
    </row>
    <row r="804" spans="1:10" ht="15.75" thickTop="1" thickBot="1">
      <c r="B804" s="23" t="s">
        <v>23</v>
      </c>
      <c r="C804" s="24"/>
      <c r="D804" s="25">
        <f>+D803*0.1</f>
        <v>0</v>
      </c>
    </row>
    <row r="805" spans="1:10" ht="15.75" thickTop="1" thickBot="1">
      <c r="B805" s="23" t="s">
        <v>24</v>
      </c>
      <c r="C805" s="26"/>
      <c r="D805" s="25">
        <f>+D804+D803</f>
        <v>0</v>
      </c>
    </row>
    <row r="806" spans="1:10" ht="15.75" thickTop="1">
      <c r="A806" s="39"/>
    </row>
    <row r="807" spans="1:10" ht="15">
      <c r="A807" s="40" t="s">
        <v>29</v>
      </c>
      <c r="B807" s="40"/>
      <c r="C807" s="40"/>
      <c r="D807" s="40"/>
    </row>
    <row r="809" spans="1:10" ht="15">
      <c r="A809" s="39" t="s">
        <v>25</v>
      </c>
    </row>
    <row r="814" spans="1:10">
      <c r="A814" s="41"/>
      <c r="B814" s="41"/>
      <c r="C814" s="41"/>
      <c r="D814" s="41"/>
      <c r="E814" s="41"/>
      <c r="F814" s="41"/>
      <c r="G814" s="41"/>
      <c r="H814" s="41"/>
      <c r="I814" s="41"/>
      <c r="J814" s="41"/>
    </row>
    <row r="815" spans="1:10">
      <c r="A815" s="41"/>
      <c r="B815" s="41"/>
      <c r="C815" s="41"/>
      <c r="D815" s="41"/>
      <c r="E815" s="41"/>
      <c r="F815" s="41"/>
      <c r="G815" s="41"/>
      <c r="H815" s="41"/>
      <c r="I815" s="41"/>
      <c r="J815" s="41"/>
    </row>
    <row r="816" spans="1:10">
      <c r="A816" s="41"/>
      <c r="B816" s="41"/>
      <c r="C816" s="41"/>
      <c r="D816" s="41"/>
      <c r="E816" s="41"/>
      <c r="F816" s="41"/>
      <c r="G816" s="41"/>
      <c r="H816" s="41"/>
      <c r="I816" s="41"/>
      <c r="J816" s="41"/>
    </row>
    <row r="817" spans="1:10">
      <c r="A817" s="41"/>
      <c r="B817" s="41"/>
      <c r="C817" s="41"/>
      <c r="D817" s="41"/>
      <c r="E817" s="41"/>
      <c r="F817" s="41"/>
      <c r="G817" s="41"/>
      <c r="H817" s="41"/>
      <c r="I817" s="41"/>
      <c r="J817" s="41"/>
    </row>
    <row r="818" spans="1:10">
      <c r="A818" s="41"/>
      <c r="B818" s="41"/>
      <c r="C818" s="41"/>
      <c r="D818" s="41"/>
      <c r="E818" s="41"/>
      <c r="F818" s="41"/>
      <c r="G818" s="41"/>
      <c r="H818" s="41"/>
      <c r="I818" s="41"/>
      <c r="J818" s="41"/>
    </row>
    <row r="819" spans="1:10">
      <c r="A819" s="41"/>
      <c r="B819" s="41"/>
      <c r="C819" s="41"/>
      <c r="D819" s="41"/>
      <c r="E819" s="41"/>
      <c r="F819" s="41"/>
      <c r="G819" s="41"/>
      <c r="H819" s="41"/>
      <c r="I819" s="41"/>
      <c r="J819" s="41"/>
    </row>
    <row r="820" spans="1:10" ht="15" thickBot="1">
      <c r="A820" s="41"/>
      <c r="B820" s="41"/>
      <c r="C820" s="41"/>
      <c r="D820" s="41"/>
      <c r="E820" s="41"/>
      <c r="F820" s="41"/>
      <c r="G820" s="41"/>
      <c r="H820" s="41"/>
      <c r="I820" s="41"/>
      <c r="J820" s="41"/>
    </row>
    <row r="821" spans="1:10" ht="16.5" thickTop="1" thickBot="1">
      <c r="A821" s="31" t="s">
        <v>31</v>
      </c>
      <c r="B821" s="42">
        <f>B788+1</f>
        <v>40204</v>
      </c>
      <c r="C821" s="35" t="s">
        <v>0</v>
      </c>
      <c r="D821" s="36"/>
      <c r="E821" s="30"/>
      <c r="F821" s="38"/>
      <c r="G821" s="38"/>
      <c r="H821" s="38"/>
      <c r="I821" s="38"/>
      <c r="J821" s="38"/>
    </row>
    <row r="822" spans="1:10" ht="15.75" thickTop="1" thickBot="1">
      <c r="A822" s="32" t="s">
        <v>30</v>
      </c>
      <c r="B822" s="30"/>
      <c r="C822" s="38"/>
      <c r="E822" s="30"/>
      <c r="F822" s="38"/>
      <c r="G822" s="38"/>
      <c r="H822" s="38"/>
      <c r="I822" s="38"/>
      <c r="J822" s="38"/>
    </row>
    <row r="823" spans="1:10" ht="16.5" thickTop="1" thickBot="1">
      <c r="A823" s="2" t="s">
        <v>1</v>
      </c>
      <c r="B823" s="3" t="s">
        <v>2</v>
      </c>
      <c r="C823" s="4" t="s">
        <v>3</v>
      </c>
      <c r="D823" s="5" t="s">
        <v>4</v>
      </c>
      <c r="E823" s="33" t="s">
        <v>5</v>
      </c>
      <c r="F823" s="6" t="s">
        <v>6</v>
      </c>
      <c r="G823" s="7" t="s">
        <v>7</v>
      </c>
      <c r="H823" s="8" t="s">
        <v>8</v>
      </c>
      <c r="I823" s="10" t="s">
        <v>26</v>
      </c>
      <c r="J823" s="27" t="s">
        <v>27</v>
      </c>
    </row>
    <row r="824" spans="1:10" ht="15.75" thickTop="1" thickBot="1">
      <c r="A824" s="11" t="s">
        <v>10</v>
      </c>
      <c r="B824" s="19"/>
      <c r="C824" s="19">
        <v>26.73</v>
      </c>
      <c r="D824" s="19">
        <f>+B824*C824</f>
        <v>0</v>
      </c>
      <c r="E824" s="34"/>
      <c r="F824" s="14" t="s">
        <v>60</v>
      </c>
      <c r="G824" s="17" t="s">
        <v>59</v>
      </c>
      <c r="H824" s="14"/>
      <c r="I824" s="17"/>
      <c r="J824" s="17">
        <f>+B824-I824</f>
        <v>0</v>
      </c>
    </row>
    <row r="825" spans="1:10" ht="15.75" thickTop="1" thickBot="1">
      <c r="A825" s="11" t="s">
        <v>11</v>
      </c>
      <c r="B825" s="19"/>
      <c r="C825" s="19">
        <v>26.73</v>
      </c>
      <c r="D825" s="19">
        <f t="shared" ref="D825:D835" si="50">+B825*C825</f>
        <v>0</v>
      </c>
      <c r="E825" s="34"/>
      <c r="F825" s="13"/>
      <c r="G825" s="16"/>
      <c r="H825" s="17"/>
      <c r="I825" s="17"/>
      <c r="J825" s="17">
        <f t="shared" ref="J825:J835" si="51">+B825-I825</f>
        <v>0</v>
      </c>
    </row>
    <row r="826" spans="1:10" ht="15.75" thickTop="1" thickBot="1">
      <c r="A826" s="11" t="s">
        <v>12</v>
      </c>
      <c r="B826" s="19"/>
      <c r="C826" s="19">
        <v>0</v>
      </c>
      <c r="D826" s="19">
        <f t="shared" si="50"/>
        <v>0</v>
      </c>
      <c r="E826" s="34"/>
      <c r="F826" s="13"/>
      <c r="G826" s="16"/>
      <c r="H826" s="17"/>
      <c r="I826" s="17"/>
      <c r="J826" s="17">
        <f t="shared" si="51"/>
        <v>0</v>
      </c>
    </row>
    <row r="827" spans="1:10" ht="15.75" thickTop="1" thickBot="1">
      <c r="A827" s="11" t="s">
        <v>13</v>
      </c>
      <c r="B827" s="19"/>
      <c r="C827" s="19">
        <v>21.98</v>
      </c>
      <c r="D827" s="19">
        <f t="shared" si="50"/>
        <v>0</v>
      </c>
      <c r="E827" s="34"/>
      <c r="F827" s="13"/>
      <c r="G827" s="16"/>
      <c r="H827" s="13"/>
      <c r="I827" s="17"/>
      <c r="J827" s="17">
        <f t="shared" si="51"/>
        <v>0</v>
      </c>
    </row>
    <row r="828" spans="1:10" ht="15.75" thickTop="1" thickBot="1">
      <c r="A828" s="11" t="s">
        <v>14</v>
      </c>
      <c r="B828" s="19"/>
      <c r="C828" s="19">
        <v>33.43</v>
      </c>
      <c r="D828" s="19">
        <f t="shared" si="50"/>
        <v>0</v>
      </c>
      <c r="E828" s="34"/>
      <c r="F828" s="13"/>
      <c r="G828" s="16"/>
      <c r="H828" s="13"/>
      <c r="I828" s="17"/>
      <c r="J828" s="17">
        <f t="shared" si="51"/>
        <v>0</v>
      </c>
    </row>
    <row r="829" spans="1:10" ht="15.75" thickTop="1" thickBot="1">
      <c r="A829" s="11" t="s">
        <v>15</v>
      </c>
      <c r="B829" s="19"/>
      <c r="C829" s="19">
        <v>33.43</v>
      </c>
      <c r="D829" s="19">
        <f t="shared" si="50"/>
        <v>0</v>
      </c>
      <c r="E829" s="34"/>
      <c r="F829" s="13"/>
      <c r="G829" s="16"/>
      <c r="H829" s="13"/>
      <c r="I829" s="17"/>
      <c r="J829" s="17">
        <f t="shared" si="51"/>
        <v>0</v>
      </c>
    </row>
    <row r="830" spans="1:10" ht="15.75" thickTop="1" thickBot="1">
      <c r="A830" s="11" t="s">
        <v>16</v>
      </c>
      <c r="B830" s="19"/>
      <c r="C830" s="19">
        <v>0</v>
      </c>
      <c r="D830" s="19">
        <f t="shared" si="50"/>
        <v>0</v>
      </c>
      <c r="E830" s="34"/>
      <c r="F830" s="13"/>
      <c r="G830" s="16"/>
      <c r="H830" s="13"/>
      <c r="I830" s="17"/>
      <c r="J830" s="17">
        <f t="shared" si="51"/>
        <v>0</v>
      </c>
    </row>
    <row r="831" spans="1:10" ht="15.75" thickTop="1" thickBot="1">
      <c r="A831" s="11" t="s">
        <v>17</v>
      </c>
      <c r="B831" s="19"/>
      <c r="C831" s="19">
        <v>36.28</v>
      </c>
      <c r="D831" s="19">
        <f t="shared" si="50"/>
        <v>0</v>
      </c>
      <c r="E831" s="34"/>
      <c r="F831" s="13"/>
      <c r="G831" s="16"/>
      <c r="H831" s="13"/>
      <c r="I831" s="17"/>
      <c r="J831" s="17">
        <f t="shared" si="51"/>
        <v>0</v>
      </c>
    </row>
    <row r="832" spans="1:10" ht="15.75" thickTop="1" thickBot="1">
      <c r="A832" s="11" t="s">
        <v>18</v>
      </c>
      <c r="B832" s="19"/>
      <c r="C832" s="19">
        <v>26.73</v>
      </c>
      <c r="D832" s="19">
        <f t="shared" si="50"/>
        <v>0</v>
      </c>
      <c r="E832" s="34"/>
      <c r="F832" s="13"/>
      <c r="G832" s="16"/>
      <c r="H832" s="13"/>
      <c r="I832" s="17"/>
      <c r="J832" s="17">
        <f t="shared" si="51"/>
        <v>0</v>
      </c>
    </row>
    <row r="833" spans="1:10" ht="15.75" thickTop="1" thickBot="1">
      <c r="A833" s="11" t="s">
        <v>19</v>
      </c>
      <c r="B833" s="19"/>
      <c r="C833" s="19">
        <v>36.28</v>
      </c>
      <c r="D833" s="19">
        <f t="shared" si="50"/>
        <v>0</v>
      </c>
      <c r="E833" s="34"/>
      <c r="F833" s="13"/>
      <c r="G833" s="16"/>
      <c r="H833" s="13"/>
      <c r="I833" s="17"/>
      <c r="J833" s="17">
        <f t="shared" si="51"/>
        <v>0</v>
      </c>
    </row>
    <row r="834" spans="1:10" ht="15.75" thickTop="1" thickBot="1">
      <c r="A834" s="11" t="s">
        <v>20</v>
      </c>
      <c r="B834" s="19"/>
      <c r="C834" s="19">
        <v>0</v>
      </c>
      <c r="D834" s="19">
        <f t="shared" si="50"/>
        <v>0</v>
      </c>
      <c r="E834" s="34"/>
      <c r="F834" s="13"/>
      <c r="G834" s="16"/>
      <c r="H834" s="13"/>
      <c r="I834" s="17"/>
      <c r="J834" s="17">
        <f t="shared" si="51"/>
        <v>0</v>
      </c>
    </row>
    <row r="835" spans="1:10" ht="15.75" thickTop="1" thickBot="1">
      <c r="A835" s="11" t="s">
        <v>21</v>
      </c>
      <c r="B835" s="19"/>
      <c r="C835" s="19">
        <v>0</v>
      </c>
      <c r="D835" s="19">
        <f t="shared" si="50"/>
        <v>0</v>
      </c>
      <c r="E835" s="34"/>
      <c r="F835" s="13"/>
      <c r="G835" s="16"/>
      <c r="H835" s="13"/>
      <c r="I835" s="17"/>
      <c r="J835" s="17">
        <f t="shared" si="51"/>
        <v>0</v>
      </c>
    </row>
    <row r="836" spans="1:10" ht="15.75" thickTop="1" thickBot="1">
      <c r="B836" s="20" t="s">
        <v>22</v>
      </c>
      <c r="C836" s="21"/>
      <c r="D836" s="22">
        <f>SUM(D823:D835)</f>
        <v>0</v>
      </c>
    </row>
    <row r="837" spans="1:10" ht="15.75" thickTop="1" thickBot="1">
      <c r="B837" s="23" t="s">
        <v>23</v>
      </c>
      <c r="C837" s="24"/>
      <c r="D837" s="25">
        <f>+D836*0.1</f>
        <v>0</v>
      </c>
    </row>
    <row r="838" spans="1:10" ht="15.75" thickTop="1" thickBot="1">
      <c r="B838" s="23" t="s">
        <v>24</v>
      </c>
      <c r="C838" s="26"/>
      <c r="D838" s="25">
        <f>+D837+D836</f>
        <v>0</v>
      </c>
    </row>
    <row r="839" spans="1:10" ht="15.75" thickTop="1">
      <c r="A839" s="39"/>
    </row>
    <row r="840" spans="1:10" ht="15">
      <c r="A840" s="40" t="s">
        <v>29</v>
      </c>
      <c r="B840" s="40"/>
      <c r="C840" s="40"/>
      <c r="D840" s="40"/>
    </row>
    <row r="842" spans="1:10" ht="15">
      <c r="A842" s="39" t="s">
        <v>25</v>
      </c>
    </row>
    <row r="847" spans="1:10">
      <c r="A847" s="41"/>
      <c r="B847" s="41"/>
      <c r="C847" s="41"/>
      <c r="D847" s="41"/>
      <c r="E847" s="41"/>
      <c r="F847" s="41"/>
      <c r="G847" s="41"/>
      <c r="H847" s="41"/>
      <c r="I847" s="41"/>
      <c r="J847" s="41"/>
    </row>
    <row r="848" spans="1:10">
      <c r="A848" s="41"/>
      <c r="B848" s="41"/>
      <c r="C848" s="41"/>
      <c r="D848" s="41"/>
      <c r="E848" s="41"/>
      <c r="F848" s="41"/>
      <c r="G848" s="41"/>
      <c r="H848" s="41"/>
      <c r="I848" s="41"/>
      <c r="J848" s="41"/>
    </row>
    <row r="849" spans="1:10">
      <c r="A849" s="41"/>
      <c r="B849" s="41"/>
      <c r="C849" s="41"/>
      <c r="D849" s="41"/>
      <c r="E849" s="41"/>
      <c r="F849" s="41"/>
      <c r="G849" s="41"/>
      <c r="H849" s="41"/>
      <c r="I849" s="41"/>
      <c r="J849" s="41"/>
    </row>
    <row r="850" spans="1:10">
      <c r="A850" s="41"/>
      <c r="B850" s="41"/>
      <c r="C850" s="41"/>
      <c r="D850" s="41"/>
      <c r="E850" s="41"/>
      <c r="F850" s="41"/>
      <c r="G850" s="41"/>
      <c r="H850" s="41"/>
      <c r="I850" s="41"/>
      <c r="J850" s="41"/>
    </row>
    <row r="851" spans="1:10">
      <c r="A851" s="41"/>
      <c r="B851" s="41"/>
      <c r="C851" s="41"/>
      <c r="D851" s="41"/>
      <c r="E851" s="41"/>
      <c r="F851" s="41"/>
      <c r="G851" s="41"/>
      <c r="H851" s="41"/>
      <c r="I851" s="41"/>
      <c r="J851" s="41"/>
    </row>
    <row r="852" spans="1:10">
      <c r="A852" s="41"/>
      <c r="B852" s="41"/>
      <c r="C852" s="41"/>
      <c r="D852" s="41"/>
      <c r="E852" s="41"/>
      <c r="F852" s="41"/>
      <c r="G852" s="41"/>
      <c r="H852" s="41"/>
      <c r="I852" s="41"/>
      <c r="J852" s="41"/>
    </row>
    <row r="853" spans="1:10" ht="15" thickBot="1">
      <c r="A853" s="41"/>
      <c r="B853" s="41"/>
      <c r="C853" s="41"/>
      <c r="D853" s="41"/>
      <c r="E853" s="41"/>
      <c r="F853" s="41"/>
      <c r="G853" s="41"/>
      <c r="H853" s="41"/>
      <c r="I853" s="41"/>
      <c r="J853" s="41"/>
    </row>
    <row r="854" spans="1:10" ht="16.5" thickTop="1" thickBot="1">
      <c r="A854" s="31" t="s">
        <v>31</v>
      </c>
      <c r="B854" s="42">
        <f>B821+1</f>
        <v>40205</v>
      </c>
      <c r="C854" s="35" t="s">
        <v>0</v>
      </c>
      <c r="D854" s="36"/>
      <c r="E854" s="30"/>
      <c r="F854" s="38"/>
      <c r="G854" s="38"/>
      <c r="H854" s="38"/>
      <c r="I854" s="38"/>
      <c r="J854" s="38"/>
    </row>
    <row r="855" spans="1:10" ht="15.75" thickTop="1" thickBot="1">
      <c r="A855" s="32" t="s">
        <v>30</v>
      </c>
      <c r="B855" s="30"/>
      <c r="C855" s="38"/>
      <c r="E855" s="30"/>
      <c r="F855" s="38"/>
      <c r="G855" s="38"/>
      <c r="H855" s="38"/>
      <c r="I855" s="38"/>
      <c r="J855" s="38"/>
    </row>
    <row r="856" spans="1:10" ht="16.5" thickTop="1" thickBot="1">
      <c r="A856" s="2" t="s">
        <v>1</v>
      </c>
      <c r="B856" s="3" t="s">
        <v>2</v>
      </c>
      <c r="C856" s="4" t="s">
        <v>3</v>
      </c>
      <c r="D856" s="5" t="s">
        <v>4</v>
      </c>
      <c r="E856" s="33" t="s">
        <v>5</v>
      </c>
      <c r="F856" s="6" t="s">
        <v>6</v>
      </c>
      <c r="G856" s="7" t="s">
        <v>7</v>
      </c>
      <c r="H856" s="8" t="s">
        <v>8</v>
      </c>
      <c r="I856" s="10" t="s">
        <v>26</v>
      </c>
      <c r="J856" s="27" t="s">
        <v>27</v>
      </c>
    </row>
    <row r="857" spans="1:10" ht="15.75" thickTop="1" thickBot="1">
      <c r="A857" s="11" t="s">
        <v>10</v>
      </c>
      <c r="B857" s="19"/>
      <c r="C857" s="19">
        <v>26.73</v>
      </c>
      <c r="D857" s="19">
        <f>+B857*C857</f>
        <v>0</v>
      </c>
      <c r="E857" s="34"/>
      <c r="F857" s="14" t="s">
        <v>60</v>
      </c>
      <c r="G857" s="17" t="s">
        <v>59</v>
      </c>
      <c r="H857" s="14"/>
      <c r="I857" s="17"/>
      <c r="J857" s="17">
        <f>+B857-I857</f>
        <v>0</v>
      </c>
    </row>
    <row r="858" spans="1:10" ht="15.75" thickTop="1" thickBot="1">
      <c r="A858" s="11" t="s">
        <v>11</v>
      </c>
      <c r="B858" s="19"/>
      <c r="C858" s="19">
        <v>26.73</v>
      </c>
      <c r="D858" s="19">
        <f t="shared" ref="D858:D868" si="52">+B858*C858</f>
        <v>0</v>
      </c>
      <c r="E858" s="34"/>
      <c r="F858" s="13"/>
      <c r="G858" s="16"/>
      <c r="H858" s="17"/>
      <c r="I858" s="17"/>
      <c r="J858" s="17">
        <f t="shared" ref="J858:J868" si="53">+B858-I858</f>
        <v>0</v>
      </c>
    </row>
    <row r="859" spans="1:10" ht="15.75" thickTop="1" thickBot="1">
      <c r="A859" s="11" t="s">
        <v>12</v>
      </c>
      <c r="B859" s="19"/>
      <c r="C859" s="19">
        <v>0</v>
      </c>
      <c r="D859" s="19">
        <f t="shared" si="52"/>
        <v>0</v>
      </c>
      <c r="E859" s="34"/>
      <c r="F859" s="13"/>
      <c r="G859" s="16"/>
      <c r="H859" s="17"/>
      <c r="I859" s="17"/>
      <c r="J859" s="17">
        <f t="shared" si="53"/>
        <v>0</v>
      </c>
    </row>
    <row r="860" spans="1:10" ht="15.75" thickTop="1" thickBot="1">
      <c r="A860" s="11" t="s">
        <v>13</v>
      </c>
      <c r="B860" s="19"/>
      <c r="C860" s="19">
        <v>21.98</v>
      </c>
      <c r="D860" s="19">
        <f t="shared" si="52"/>
        <v>0</v>
      </c>
      <c r="E860" s="34"/>
      <c r="F860" s="13"/>
      <c r="G860" s="16"/>
      <c r="H860" s="13"/>
      <c r="I860" s="17"/>
      <c r="J860" s="17">
        <f t="shared" si="53"/>
        <v>0</v>
      </c>
    </row>
    <row r="861" spans="1:10" ht="15.75" thickTop="1" thickBot="1">
      <c r="A861" s="11" t="s">
        <v>14</v>
      </c>
      <c r="B861" s="19"/>
      <c r="C861" s="19">
        <v>33.43</v>
      </c>
      <c r="D861" s="19">
        <f t="shared" si="52"/>
        <v>0</v>
      </c>
      <c r="E861" s="34"/>
      <c r="F861" s="13"/>
      <c r="G861" s="16"/>
      <c r="H861" s="13"/>
      <c r="I861" s="17"/>
      <c r="J861" s="17">
        <f t="shared" si="53"/>
        <v>0</v>
      </c>
    </row>
    <row r="862" spans="1:10" ht="15.75" thickTop="1" thickBot="1">
      <c r="A862" s="11" t="s">
        <v>15</v>
      </c>
      <c r="B862" s="19"/>
      <c r="C862" s="19">
        <v>33.43</v>
      </c>
      <c r="D862" s="19">
        <f t="shared" si="52"/>
        <v>0</v>
      </c>
      <c r="E862" s="34"/>
      <c r="F862" s="13"/>
      <c r="G862" s="16"/>
      <c r="H862" s="13"/>
      <c r="I862" s="17"/>
      <c r="J862" s="17">
        <f t="shared" si="53"/>
        <v>0</v>
      </c>
    </row>
    <row r="863" spans="1:10" ht="15.75" thickTop="1" thickBot="1">
      <c r="A863" s="11" t="s">
        <v>16</v>
      </c>
      <c r="B863" s="19"/>
      <c r="C863" s="19">
        <v>0</v>
      </c>
      <c r="D863" s="19">
        <f t="shared" si="52"/>
        <v>0</v>
      </c>
      <c r="E863" s="34"/>
      <c r="F863" s="13"/>
      <c r="G863" s="16"/>
      <c r="H863" s="13"/>
      <c r="I863" s="17"/>
      <c r="J863" s="17">
        <f t="shared" si="53"/>
        <v>0</v>
      </c>
    </row>
    <row r="864" spans="1:10" ht="15.75" thickTop="1" thickBot="1">
      <c r="A864" s="11" t="s">
        <v>17</v>
      </c>
      <c r="B864" s="19"/>
      <c r="C864" s="19">
        <v>36.28</v>
      </c>
      <c r="D864" s="19">
        <f t="shared" si="52"/>
        <v>0</v>
      </c>
      <c r="E864" s="34"/>
      <c r="F864" s="13"/>
      <c r="G864" s="16"/>
      <c r="H864" s="13"/>
      <c r="I864" s="17"/>
      <c r="J864" s="17">
        <f t="shared" si="53"/>
        <v>0</v>
      </c>
    </row>
    <row r="865" spans="1:10" ht="15.75" thickTop="1" thickBot="1">
      <c r="A865" s="11" t="s">
        <v>18</v>
      </c>
      <c r="B865" s="19"/>
      <c r="C865" s="19">
        <v>26.73</v>
      </c>
      <c r="D865" s="19">
        <f t="shared" si="52"/>
        <v>0</v>
      </c>
      <c r="E865" s="34"/>
      <c r="F865" s="13"/>
      <c r="G865" s="16"/>
      <c r="H865" s="13"/>
      <c r="I865" s="17"/>
      <c r="J865" s="17">
        <f t="shared" si="53"/>
        <v>0</v>
      </c>
    </row>
    <row r="866" spans="1:10" ht="15.75" thickTop="1" thickBot="1">
      <c r="A866" s="11" t="s">
        <v>19</v>
      </c>
      <c r="B866" s="19"/>
      <c r="C866" s="19">
        <v>36.28</v>
      </c>
      <c r="D866" s="19">
        <f t="shared" si="52"/>
        <v>0</v>
      </c>
      <c r="E866" s="34"/>
      <c r="F866" s="13"/>
      <c r="G866" s="16"/>
      <c r="H866" s="13"/>
      <c r="I866" s="17"/>
      <c r="J866" s="17">
        <f t="shared" si="53"/>
        <v>0</v>
      </c>
    </row>
    <row r="867" spans="1:10" ht="15.75" thickTop="1" thickBot="1">
      <c r="A867" s="11" t="s">
        <v>20</v>
      </c>
      <c r="B867" s="19"/>
      <c r="C867" s="19">
        <v>0</v>
      </c>
      <c r="D867" s="19">
        <f t="shared" si="52"/>
        <v>0</v>
      </c>
      <c r="E867" s="34"/>
      <c r="F867" s="13"/>
      <c r="G867" s="16"/>
      <c r="H867" s="13"/>
      <c r="I867" s="17"/>
      <c r="J867" s="17">
        <f t="shared" si="53"/>
        <v>0</v>
      </c>
    </row>
    <row r="868" spans="1:10" ht="15.75" thickTop="1" thickBot="1">
      <c r="A868" s="11" t="s">
        <v>21</v>
      </c>
      <c r="B868" s="19"/>
      <c r="C868" s="19">
        <v>0</v>
      </c>
      <c r="D868" s="19">
        <f t="shared" si="52"/>
        <v>0</v>
      </c>
      <c r="E868" s="34"/>
      <c r="F868" s="13"/>
      <c r="G868" s="16"/>
      <c r="H868" s="13"/>
      <c r="I868" s="17"/>
      <c r="J868" s="17">
        <f t="shared" si="53"/>
        <v>0</v>
      </c>
    </row>
    <row r="869" spans="1:10" ht="15.75" thickTop="1" thickBot="1">
      <c r="B869" s="20" t="s">
        <v>22</v>
      </c>
      <c r="C869" s="21"/>
      <c r="D869" s="22">
        <f>SUM(D856:D868)</f>
        <v>0</v>
      </c>
    </row>
    <row r="870" spans="1:10" ht="15.75" thickTop="1" thickBot="1">
      <c r="B870" s="23" t="s">
        <v>23</v>
      </c>
      <c r="C870" s="24"/>
      <c r="D870" s="25">
        <f>+D869*0.1</f>
        <v>0</v>
      </c>
    </row>
    <row r="871" spans="1:10" ht="15.75" thickTop="1" thickBot="1">
      <c r="B871" s="23" t="s">
        <v>24</v>
      </c>
      <c r="C871" s="26"/>
      <c r="D871" s="25">
        <f>+D870+D869</f>
        <v>0</v>
      </c>
    </row>
    <row r="872" spans="1:10" ht="15.75" thickTop="1">
      <c r="A872" s="39"/>
    </row>
    <row r="873" spans="1:10" ht="15">
      <c r="A873" s="40" t="s">
        <v>29</v>
      </c>
      <c r="B873" s="40"/>
      <c r="C873" s="40"/>
      <c r="D873" s="40"/>
    </row>
    <row r="875" spans="1:10" ht="15">
      <c r="A875" s="39" t="s">
        <v>25</v>
      </c>
    </row>
    <row r="880" spans="1:10">
      <c r="A880" s="41"/>
      <c r="B880" s="41"/>
      <c r="C880" s="41"/>
      <c r="D880" s="41"/>
      <c r="E880" s="41"/>
      <c r="F880" s="41"/>
      <c r="G880" s="41"/>
      <c r="H880" s="41"/>
      <c r="I880" s="41"/>
      <c r="J880" s="41"/>
    </row>
    <row r="881" spans="1:10">
      <c r="A881" s="41"/>
      <c r="B881" s="41"/>
      <c r="C881" s="41"/>
      <c r="D881" s="41"/>
      <c r="E881" s="41"/>
      <c r="F881" s="41"/>
      <c r="G881" s="41"/>
      <c r="H881" s="41"/>
      <c r="I881" s="41"/>
      <c r="J881" s="41"/>
    </row>
    <row r="882" spans="1:10">
      <c r="A882" s="41"/>
      <c r="B882" s="41"/>
      <c r="C882" s="41"/>
      <c r="D882" s="41"/>
      <c r="E882" s="41"/>
      <c r="F882" s="41"/>
      <c r="G882" s="41"/>
      <c r="H882" s="41"/>
      <c r="I882" s="41"/>
      <c r="J882" s="41"/>
    </row>
    <row r="883" spans="1:10">
      <c r="A883" s="41"/>
      <c r="B883" s="41"/>
      <c r="C883" s="41"/>
      <c r="D883" s="41"/>
      <c r="E883" s="41"/>
      <c r="F883" s="41"/>
      <c r="G883" s="41"/>
      <c r="H883" s="41"/>
      <c r="I883" s="41"/>
      <c r="J883" s="41"/>
    </row>
    <row r="884" spans="1:10">
      <c r="A884" s="41"/>
      <c r="B884" s="41"/>
      <c r="C884" s="41"/>
      <c r="D884" s="41"/>
      <c r="E884" s="41"/>
      <c r="F884" s="41"/>
      <c r="G884" s="41"/>
      <c r="H884" s="41"/>
      <c r="I884" s="41"/>
      <c r="J884" s="41"/>
    </row>
    <row r="885" spans="1:10">
      <c r="A885" s="41"/>
      <c r="B885" s="41"/>
      <c r="C885" s="41"/>
      <c r="D885" s="41"/>
      <c r="E885" s="41"/>
      <c r="F885" s="41"/>
      <c r="G885" s="41"/>
      <c r="H885" s="41"/>
      <c r="I885" s="41"/>
      <c r="J885" s="41"/>
    </row>
    <row r="886" spans="1:10" ht="15" thickBot="1">
      <c r="A886" s="41"/>
      <c r="B886" s="41"/>
      <c r="C886" s="41"/>
      <c r="D886" s="41"/>
      <c r="E886" s="41"/>
      <c r="F886" s="41"/>
      <c r="G886" s="41"/>
      <c r="H886" s="41"/>
      <c r="I886" s="41"/>
      <c r="J886" s="41"/>
    </row>
    <row r="887" spans="1:10" ht="16.5" thickTop="1" thickBot="1">
      <c r="A887" s="31" t="s">
        <v>31</v>
      </c>
      <c r="B887" s="42">
        <f>B854+1</f>
        <v>40206</v>
      </c>
      <c r="C887" s="35" t="s">
        <v>0</v>
      </c>
      <c r="D887" s="36"/>
      <c r="E887" s="30"/>
      <c r="F887" s="38"/>
      <c r="G887" s="38"/>
      <c r="H887" s="38"/>
      <c r="I887" s="38"/>
      <c r="J887" s="38"/>
    </row>
    <row r="888" spans="1:10" ht="15.75" thickTop="1" thickBot="1">
      <c r="A888" s="32" t="s">
        <v>30</v>
      </c>
      <c r="B888" s="30"/>
      <c r="C888" s="38"/>
      <c r="E888" s="30"/>
      <c r="F888" s="38"/>
      <c r="G888" s="38"/>
      <c r="H888" s="38"/>
      <c r="I888" s="38"/>
      <c r="J888" s="38"/>
    </row>
    <row r="889" spans="1:10" ht="16.5" thickTop="1" thickBot="1">
      <c r="A889" s="2" t="s">
        <v>1</v>
      </c>
      <c r="B889" s="3" t="s">
        <v>2</v>
      </c>
      <c r="C889" s="4" t="s">
        <v>3</v>
      </c>
      <c r="D889" s="5" t="s">
        <v>4</v>
      </c>
      <c r="E889" s="33" t="s">
        <v>5</v>
      </c>
      <c r="F889" s="6" t="s">
        <v>6</v>
      </c>
      <c r="G889" s="7" t="s">
        <v>7</v>
      </c>
      <c r="H889" s="8" t="s">
        <v>8</v>
      </c>
      <c r="I889" s="10" t="s">
        <v>26</v>
      </c>
      <c r="J889" s="27" t="s">
        <v>27</v>
      </c>
    </row>
    <row r="890" spans="1:10" ht="15.75" thickTop="1" thickBot="1">
      <c r="A890" s="11" t="s">
        <v>10</v>
      </c>
      <c r="B890" s="19"/>
      <c r="C890" s="19">
        <v>26.73</v>
      </c>
      <c r="D890" s="19">
        <f>+B890*C890</f>
        <v>0</v>
      </c>
      <c r="E890" s="34"/>
      <c r="F890" s="14" t="s">
        <v>60</v>
      </c>
      <c r="G890" s="17" t="s">
        <v>59</v>
      </c>
      <c r="H890" s="14"/>
      <c r="I890" s="17"/>
      <c r="J890" s="17">
        <f>+B890-I890</f>
        <v>0</v>
      </c>
    </row>
    <row r="891" spans="1:10" ht="15.75" thickTop="1" thickBot="1">
      <c r="A891" s="11" t="s">
        <v>11</v>
      </c>
      <c r="B891" s="19"/>
      <c r="C891" s="19">
        <v>26.73</v>
      </c>
      <c r="D891" s="19">
        <f t="shared" ref="D891:D901" si="54">+B891*C891</f>
        <v>0</v>
      </c>
      <c r="E891" s="34"/>
      <c r="F891" s="13"/>
      <c r="G891" s="16"/>
      <c r="H891" s="17"/>
      <c r="I891" s="17"/>
      <c r="J891" s="17">
        <f t="shared" ref="J891:J901" si="55">+B891-I891</f>
        <v>0</v>
      </c>
    </row>
    <row r="892" spans="1:10" ht="15.75" thickTop="1" thickBot="1">
      <c r="A892" s="11" t="s">
        <v>12</v>
      </c>
      <c r="B892" s="19"/>
      <c r="C892" s="19">
        <v>0</v>
      </c>
      <c r="D892" s="19">
        <f t="shared" si="54"/>
        <v>0</v>
      </c>
      <c r="E892" s="34"/>
      <c r="F892" s="13"/>
      <c r="G892" s="16"/>
      <c r="H892" s="17"/>
      <c r="I892" s="17"/>
      <c r="J892" s="17">
        <f t="shared" si="55"/>
        <v>0</v>
      </c>
    </row>
    <row r="893" spans="1:10" ht="15.75" thickTop="1" thickBot="1">
      <c r="A893" s="11" t="s">
        <v>13</v>
      </c>
      <c r="B893" s="19"/>
      <c r="C893" s="19">
        <v>21.98</v>
      </c>
      <c r="D893" s="19">
        <f t="shared" si="54"/>
        <v>0</v>
      </c>
      <c r="E893" s="34"/>
      <c r="F893" s="13"/>
      <c r="G893" s="16"/>
      <c r="H893" s="13"/>
      <c r="I893" s="17"/>
      <c r="J893" s="17">
        <f t="shared" si="55"/>
        <v>0</v>
      </c>
    </row>
    <row r="894" spans="1:10" ht="15.75" thickTop="1" thickBot="1">
      <c r="A894" s="11" t="s">
        <v>14</v>
      </c>
      <c r="B894" s="19"/>
      <c r="C894" s="19">
        <v>33.43</v>
      </c>
      <c r="D894" s="19">
        <f t="shared" si="54"/>
        <v>0</v>
      </c>
      <c r="E894" s="34"/>
      <c r="F894" s="13"/>
      <c r="G894" s="16"/>
      <c r="H894" s="13"/>
      <c r="I894" s="17"/>
      <c r="J894" s="17">
        <f t="shared" si="55"/>
        <v>0</v>
      </c>
    </row>
    <row r="895" spans="1:10" ht="15.75" thickTop="1" thickBot="1">
      <c r="A895" s="11" t="s">
        <v>15</v>
      </c>
      <c r="B895" s="19"/>
      <c r="C895" s="19">
        <v>33.43</v>
      </c>
      <c r="D895" s="19">
        <f t="shared" si="54"/>
        <v>0</v>
      </c>
      <c r="E895" s="34"/>
      <c r="F895" s="13"/>
      <c r="G895" s="16"/>
      <c r="H895" s="13"/>
      <c r="I895" s="17"/>
      <c r="J895" s="17">
        <f t="shared" si="55"/>
        <v>0</v>
      </c>
    </row>
    <row r="896" spans="1:10" ht="15.75" thickTop="1" thickBot="1">
      <c r="A896" s="11" t="s">
        <v>16</v>
      </c>
      <c r="B896" s="19"/>
      <c r="C896" s="19">
        <v>0</v>
      </c>
      <c r="D896" s="19">
        <f t="shared" si="54"/>
        <v>0</v>
      </c>
      <c r="E896" s="34"/>
      <c r="F896" s="13"/>
      <c r="G896" s="16"/>
      <c r="H896" s="13"/>
      <c r="I896" s="17"/>
      <c r="J896" s="17">
        <f t="shared" si="55"/>
        <v>0</v>
      </c>
    </row>
    <row r="897" spans="1:10" ht="15.75" thickTop="1" thickBot="1">
      <c r="A897" s="11" t="s">
        <v>17</v>
      </c>
      <c r="B897" s="19"/>
      <c r="C897" s="19">
        <v>36.28</v>
      </c>
      <c r="D897" s="19">
        <f t="shared" si="54"/>
        <v>0</v>
      </c>
      <c r="E897" s="34"/>
      <c r="F897" s="13"/>
      <c r="G897" s="16"/>
      <c r="H897" s="13"/>
      <c r="I897" s="17"/>
      <c r="J897" s="17">
        <f t="shared" si="55"/>
        <v>0</v>
      </c>
    </row>
    <row r="898" spans="1:10" ht="15.75" thickTop="1" thickBot="1">
      <c r="A898" s="11" t="s">
        <v>18</v>
      </c>
      <c r="B898" s="19"/>
      <c r="C898" s="19">
        <v>26.73</v>
      </c>
      <c r="D898" s="19">
        <f t="shared" si="54"/>
        <v>0</v>
      </c>
      <c r="E898" s="34"/>
      <c r="F898" s="13"/>
      <c r="G898" s="16"/>
      <c r="H898" s="13"/>
      <c r="I898" s="17"/>
      <c r="J898" s="17">
        <f t="shared" si="55"/>
        <v>0</v>
      </c>
    </row>
    <row r="899" spans="1:10" ht="15.75" thickTop="1" thickBot="1">
      <c r="A899" s="11" t="s">
        <v>19</v>
      </c>
      <c r="B899" s="19"/>
      <c r="C899" s="19">
        <v>36.28</v>
      </c>
      <c r="D899" s="19">
        <f t="shared" si="54"/>
        <v>0</v>
      </c>
      <c r="E899" s="34"/>
      <c r="F899" s="13"/>
      <c r="G899" s="16"/>
      <c r="H899" s="13"/>
      <c r="I899" s="17"/>
      <c r="J899" s="17">
        <f t="shared" si="55"/>
        <v>0</v>
      </c>
    </row>
    <row r="900" spans="1:10" ht="15.75" thickTop="1" thickBot="1">
      <c r="A900" s="11" t="s">
        <v>20</v>
      </c>
      <c r="B900" s="19"/>
      <c r="C900" s="19">
        <v>0</v>
      </c>
      <c r="D900" s="19">
        <f t="shared" si="54"/>
        <v>0</v>
      </c>
      <c r="E900" s="34"/>
      <c r="F900" s="13"/>
      <c r="G900" s="16"/>
      <c r="H900" s="13"/>
      <c r="I900" s="17"/>
      <c r="J900" s="17">
        <f t="shared" si="55"/>
        <v>0</v>
      </c>
    </row>
    <row r="901" spans="1:10" ht="15.75" thickTop="1" thickBot="1">
      <c r="A901" s="11" t="s">
        <v>21</v>
      </c>
      <c r="B901" s="19"/>
      <c r="C901" s="19">
        <v>0</v>
      </c>
      <c r="D901" s="19">
        <f t="shared" si="54"/>
        <v>0</v>
      </c>
      <c r="E901" s="34"/>
      <c r="F901" s="13"/>
      <c r="G901" s="16"/>
      <c r="H901" s="13"/>
      <c r="I901" s="17"/>
      <c r="J901" s="17">
        <f t="shared" si="55"/>
        <v>0</v>
      </c>
    </row>
    <row r="902" spans="1:10" ht="15.75" thickTop="1" thickBot="1">
      <c r="B902" s="20" t="s">
        <v>22</v>
      </c>
      <c r="C902" s="21"/>
      <c r="D902" s="22">
        <f>SUM(D889:D901)</f>
        <v>0</v>
      </c>
    </row>
    <row r="903" spans="1:10" ht="15.75" thickTop="1" thickBot="1">
      <c r="B903" s="23" t="s">
        <v>23</v>
      </c>
      <c r="C903" s="24"/>
      <c r="D903" s="25">
        <f>+D902*0.1</f>
        <v>0</v>
      </c>
    </row>
    <row r="904" spans="1:10" ht="15.75" thickTop="1" thickBot="1">
      <c r="B904" s="23" t="s">
        <v>24</v>
      </c>
      <c r="C904" s="26"/>
      <c r="D904" s="25">
        <f>+D903+D902</f>
        <v>0</v>
      </c>
    </row>
    <row r="905" spans="1:10" ht="15.75" thickTop="1">
      <c r="A905" s="39"/>
    </row>
    <row r="906" spans="1:10" ht="15">
      <c r="A906" s="40" t="s">
        <v>29</v>
      </c>
      <c r="B906" s="40"/>
      <c r="C906" s="40"/>
      <c r="D906" s="40"/>
    </row>
    <row r="908" spans="1:10" ht="15">
      <c r="A908" s="39" t="s">
        <v>25</v>
      </c>
    </row>
    <row r="913" spans="1:10">
      <c r="A913" s="41"/>
      <c r="B913" s="41"/>
      <c r="C913" s="41"/>
      <c r="D913" s="41"/>
      <c r="E913" s="41"/>
      <c r="F913" s="41"/>
      <c r="G913" s="41"/>
      <c r="H913" s="41"/>
      <c r="I913" s="41"/>
      <c r="J913" s="41"/>
    </row>
    <row r="914" spans="1:10">
      <c r="A914" s="41"/>
      <c r="B914" s="41"/>
      <c r="C914" s="41"/>
      <c r="D914" s="41"/>
      <c r="E914" s="41"/>
      <c r="F914" s="41"/>
      <c r="G914" s="41"/>
      <c r="H914" s="41"/>
      <c r="I914" s="41"/>
      <c r="J914" s="41"/>
    </row>
    <row r="915" spans="1:10">
      <c r="A915" s="41"/>
      <c r="B915" s="41"/>
      <c r="C915" s="41"/>
      <c r="D915" s="41"/>
      <c r="E915" s="41"/>
      <c r="F915" s="41"/>
      <c r="G915" s="41"/>
      <c r="H915" s="41"/>
      <c r="I915" s="41"/>
      <c r="J915" s="41"/>
    </row>
    <row r="916" spans="1:10">
      <c r="A916" s="41"/>
      <c r="B916" s="41"/>
      <c r="C916" s="41"/>
      <c r="D916" s="41"/>
      <c r="E916" s="41"/>
      <c r="F916" s="41"/>
      <c r="G916" s="41"/>
      <c r="H916" s="41"/>
      <c r="I916" s="41"/>
      <c r="J916" s="41"/>
    </row>
    <row r="917" spans="1:10">
      <c r="A917" s="41"/>
      <c r="B917" s="41"/>
      <c r="C917" s="41"/>
      <c r="D917" s="41"/>
      <c r="E917" s="41"/>
      <c r="F917" s="41"/>
      <c r="G917" s="41"/>
      <c r="H917" s="41"/>
      <c r="I917" s="41"/>
      <c r="J917" s="41"/>
    </row>
    <row r="918" spans="1:10">
      <c r="A918" s="41"/>
      <c r="B918" s="41"/>
      <c r="C918" s="41"/>
      <c r="D918" s="41"/>
      <c r="E918" s="41"/>
      <c r="F918" s="41"/>
      <c r="G918" s="41"/>
      <c r="H918" s="41"/>
      <c r="I918" s="41"/>
      <c r="J918" s="41"/>
    </row>
    <row r="919" spans="1:10" ht="15" thickBot="1">
      <c r="A919" s="41"/>
      <c r="B919" s="41"/>
      <c r="C919" s="41"/>
      <c r="D919" s="41"/>
      <c r="E919" s="41"/>
      <c r="F919" s="41"/>
      <c r="G919" s="41"/>
      <c r="H919" s="41"/>
      <c r="I919" s="41"/>
      <c r="J919" s="41"/>
    </row>
    <row r="920" spans="1:10" ht="16.5" thickTop="1" thickBot="1">
      <c r="A920" s="31" t="s">
        <v>31</v>
      </c>
      <c r="B920" s="42">
        <f>B887+1</f>
        <v>40207</v>
      </c>
      <c r="C920" s="35" t="s">
        <v>0</v>
      </c>
      <c r="D920" s="36"/>
      <c r="E920" s="30"/>
      <c r="F920" s="38"/>
      <c r="G920" s="38"/>
      <c r="H920" s="38"/>
      <c r="I920" s="38"/>
      <c r="J920" s="38"/>
    </row>
    <row r="921" spans="1:10" ht="15.75" thickTop="1" thickBot="1">
      <c r="A921" s="32" t="s">
        <v>30</v>
      </c>
      <c r="B921" s="30"/>
      <c r="C921" s="38"/>
      <c r="E921" s="30"/>
      <c r="F921" s="38"/>
      <c r="G921" s="38"/>
      <c r="H921" s="38"/>
      <c r="I921" s="38"/>
      <c r="J921" s="38"/>
    </row>
    <row r="922" spans="1:10" ht="16.5" thickTop="1" thickBot="1">
      <c r="A922" s="2" t="s">
        <v>1</v>
      </c>
      <c r="B922" s="3" t="s">
        <v>2</v>
      </c>
      <c r="C922" s="4" t="s">
        <v>3</v>
      </c>
      <c r="D922" s="5" t="s">
        <v>4</v>
      </c>
      <c r="E922" s="33" t="s">
        <v>5</v>
      </c>
      <c r="F922" s="6" t="s">
        <v>6</v>
      </c>
      <c r="G922" s="7" t="s">
        <v>7</v>
      </c>
      <c r="H922" s="8" t="s">
        <v>8</v>
      </c>
      <c r="I922" s="10" t="s">
        <v>26</v>
      </c>
      <c r="J922" s="27" t="s">
        <v>27</v>
      </c>
    </row>
    <row r="923" spans="1:10" ht="15.75" thickTop="1" thickBot="1">
      <c r="A923" s="11" t="s">
        <v>10</v>
      </c>
      <c r="B923" s="19"/>
      <c r="C923" s="19">
        <v>26.73</v>
      </c>
      <c r="D923" s="19">
        <f>+B923*C923</f>
        <v>0</v>
      </c>
      <c r="E923" s="34"/>
      <c r="F923" s="14" t="s">
        <v>60</v>
      </c>
      <c r="G923" s="17" t="s">
        <v>59</v>
      </c>
      <c r="H923" s="14"/>
      <c r="I923" s="17"/>
      <c r="J923" s="17">
        <f>+B923-I923</f>
        <v>0</v>
      </c>
    </row>
    <row r="924" spans="1:10" ht="15.75" thickTop="1" thickBot="1">
      <c r="A924" s="11" t="s">
        <v>11</v>
      </c>
      <c r="B924" s="19"/>
      <c r="C924" s="19">
        <v>26.73</v>
      </c>
      <c r="D924" s="19">
        <f t="shared" ref="D924:D934" si="56">+B924*C924</f>
        <v>0</v>
      </c>
      <c r="E924" s="34"/>
      <c r="F924" s="13"/>
      <c r="G924" s="16"/>
      <c r="H924" s="17"/>
      <c r="I924" s="17"/>
      <c r="J924" s="17">
        <f t="shared" ref="J924:J934" si="57">+B924-I924</f>
        <v>0</v>
      </c>
    </row>
    <row r="925" spans="1:10" ht="15.75" thickTop="1" thickBot="1">
      <c r="A925" s="11" t="s">
        <v>12</v>
      </c>
      <c r="B925" s="19"/>
      <c r="C925" s="19">
        <v>0</v>
      </c>
      <c r="D925" s="19">
        <f t="shared" si="56"/>
        <v>0</v>
      </c>
      <c r="E925" s="34"/>
      <c r="F925" s="13"/>
      <c r="G925" s="16"/>
      <c r="H925" s="17"/>
      <c r="I925" s="17"/>
      <c r="J925" s="17">
        <f t="shared" si="57"/>
        <v>0</v>
      </c>
    </row>
    <row r="926" spans="1:10" ht="15.75" thickTop="1" thickBot="1">
      <c r="A926" s="11" t="s">
        <v>13</v>
      </c>
      <c r="B926" s="19"/>
      <c r="C926" s="19">
        <v>21.98</v>
      </c>
      <c r="D926" s="19">
        <f t="shared" si="56"/>
        <v>0</v>
      </c>
      <c r="E926" s="34"/>
      <c r="F926" s="13"/>
      <c r="G926" s="16"/>
      <c r="H926" s="13"/>
      <c r="I926" s="17"/>
      <c r="J926" s="17">
        <f t="shared" si="57"/>
        <v>0</v>
      </c>
    </row>
    <row r="927" spans="1:10" ht="15.75" thickTop="1" thickBot="1">
      <c r="A927" s="11" t="s">
        <v>14</v>
      </c>
      <c r="B927" s="19"/>
      <c r="C927" s="19">
        <v>33.43</v>
      </c>
      <c r="D927" s="19">
        <f t="shared" si="56"/>
        <v>0</v>
      </c>
      <c r="E927" s="34"/>
      <c r="F927" s="13"/>
      <c r="G927" s="16"/>
      <c r="H927" s="13"/>
      <c r="I927" s="17"/>
      <c r="J927" s="17">
        <f t="shared" si="57"/>
        <v>0</v>
      </c>
    </row>
    <row r="928" spans="1:10" ht="15.75" thickTop="1" thickBot="1">
      <c r="A928" s="11" t="s">
        <v>15</v>
      </c>
      <c r="B928" s="19"/>
      <c r="C928" s="19">
        <v>33.43</v>
      </c>
      <c r="D928" s="19">
        <f t="shared" si="56"/>
        <v>0</v>
      </c>
      <c r="E928" s="34"/>
      <c r="F928" s="13"/>
      <c r="G928" s="16"/>
      <c r="H928" s="13"/>
      <c r="I928" s="17"/>
      <c r="J928" s="17">
        <f t="shared" si="57"/>
        <v>0</v>
      </c>
    </row>
    <row r="929" spans="1:10" ht="15.75" thickTop="1" thickBot="1">
      <c r="A929" s="11" t="s">
        <v>16</v>
      </c>
      <c r="B929" s="19"/>
      <c r="C929" s="19">
        <v>0</v>
      </c>
      <c r="D929" s="19">
        <f t="shared" si="56"/>
        <v>0</v>
      </c>
      <c r="E929" s="34"/>
      <c r="F929" s="13"/>
      <c r="G929" s="16"/>
      <c r="H929" s="13"/>
      <c r="I929" s="17"/>
      <c r="J929" s="17">
        <f t="shared" si="57"/>
        <v>0</v>
      </c>
    </row>
    <row r="930" spans="1:10" ht="15.75" thickTop="1" thickBot="1">
      <c r="A930" s="11" t="s">
        <v>17</v>
      </c>
      <c r="B930" s="19"/>
      <c r="C930" s="19">
        <v>36.28</v>
      </c>
      <c r="D930" s="19">
        <f t="shared" si="56"/>
        <v>0</v>
      </c>
      <c r="E930" s="34"/>
      <c r="F930" s="13"/>
      <c r="G930" s="16"/>
      <c r="H930" s="13"/>
      <c r="I930" s="17"/>
      <c r="J930" s="17">
        <f t="shared" si="57"/>
        <v>0</v>
      </c>
    </row>
    <row r="931" spans="1:10" ht="15.75" thickTop="1" thickBot="1">
      <c r="A931" s="11" t="s">
        <v>18</v>
      </c>
      <c r="B931" s="19"/>
      <c r="C931" s="19">
        <v>26.73</v>
      </c>
      <c r="D931" s="19">
        <f t="shared" si="56"/>
        <v>0</v>
      </c>
      <c r="E931" s="34"/>
      <c r="F931" s="13"/>
      <c r="G931" s="16"/>
      <c r="H931" s="13"/>
      <c r="I931" s="17"/>
      <c r="J931" s="17">
        <f t="shared" si="57"/>
        <v>0</v>
      </c>
    </row>
    <row r="932" spans="1:10" ht="15.75" thickTop="1" thickBot="1">
      <c r="A932" s="11" t="s">
        <v>19</v>
      </c>
      <c r="B932" s="19"/>
      <c r="C932" s="19">
        <v>36.28</v>
      </c>
      <c r="D932" s="19">
        <f t="shared" si="56"/>
        <v>0</v>
      </c>
      <c r="E932" s="34"/>
      <c r="F932" s="13"/>
      <c r="G932" s="16"/>
      <c r="H932" s="13"/>
      <c r="I932" s="17"/>
      <c r="J932" s="17">
        <f t="shared" si="57"/>
        <v>0</v>
      </c>
    </row>
    <row r="933" spans="1:10" ht="15.75" thickTop="1" thickBot="1">
      <c r="A933" s="11" t="s">
        <v>20</v>
      </c>
      <c r="B933" s="19"/>
      <c r="C933" s="19">
        <v>0</v>
      </c>
      <c r="D933" s="19">
        <f t="shared" si="56"/>
        <v>0</v>
      </c>
      <c r="E933" s="34"/>
      <c r="F933" s="13"/>
      <c r="G933" s="16"/>
      <c r="H933" s="13"/>
      <c r="I933" s="17"/>
      <c r="J933" s="17">
        <f t="shared" si="57"/>
        <v>0</v>
      </c>
    </row>
    <row r="934" spans="1:10" ht="15.75" thickTop="1" thickBot="1">
      <c r="A934" s="11" t="s">
        <v>21</v>
      </c>
      <c r="B934" s="19"/>
      <c r="C934" s="19">
        <v>0</v>
      </c>
      <c r="D934" s="19">
        <f t="shared" si="56"/>
        <v>0</v>
      </c>
      <c r="E934" s="34"/>
      <c r="F934" s="13"/>
      <c r="G934" s="16"/>
      <c r="H934" s="13"/>
      <c r="I934" s="17"/>
      <c r="J934" s="17">
        <f t="shared" si="57"/>
        <v>0</v>
      </c>
    </row>
    <row r="935" spans="1:10" ht="15.75" thickTop="1" thickBot="1">
      <c r="B935" s="20" t="s">
        <v>22</v>
      </c>
      <c r="C935" s="21"/>
      <c r="D935" s="22">
        <f>SUM(D922:D934)</f>
        <v>0</v>
      </c>
    </row>
    <row r="936" spans="1:10" ht="15.75" thickTop="1" thickBot="1">
      <c r="B936" s="23" t="s">
        <v>23</v>
      </c>
      <c r="C936" s="24"/>
      <c r="D936" s="25">
        <f>+D935*0.1</f>
        <v>0</v>
      </c>
    </row>
    <row r="937" spans="1:10" ht="15.75" thickTop="1" thickBot="1">
      <c r="B937" s="23" t="s">
        <v>24</v>
      </c>
      <c r="C937" s="26"/>
      <c r="D937" s="25">
        <f>+D936+D935</f>
        <v>0</v>
      </c>
    </row>
    <row r="938" spans="1:10" ht="15.75" thickTop="1">
      <c r="A938" s="39"/>
    </row>
    <row r="939" spans="1:10" ht="15">
      <c r="A939" s="40" t="s">
        <v>29</v>
      </c>
      <c r="B939" s="40"/>
      <c r="C939" s="40"/>
      <c r="D939" s="40"/>
    </row>
    <row r="941" spans="1:10" ht="15">
      <c r="A941" s="39" t="s">
        <v>25</v>
      </c>
    </row>
    <row r="946" spans="1:10">
      <c r="A946" s="41"/>
      <c r="B946" s="41"/>
      <c r="C946" s="41"/>
      <c r="D946" s="41"/>
      <c r="E946" s="41"/>
      <c r="F946" s="41"/>
      <c r="G946" s="41"/>
      <c r="H946" s="41"/>
      <c r="I946" s="41"/>
      <c r="J946" s="41"/>
    </row>
    <row r="947" spans="1:10">
      <c r="A947" s="41"/>
      <c r="B947" s="41"/>
      <c r="C947" s="41"/>
      <c r="D947" s="41"/>
      <c r="E947" s="41"/>
      <c r="F947" s="41"/>
      <c r="G947" s="41"/>
      <c r="H947" s="41"/>
      <c r="I947" s="41"/>
      <c r="J947" s="41"/>
    </row>
    <row r="948" spans="1:10">
      <c r="A948" s="41"/>
      <c r="B948" s="41"/>
      <c r="C948" s="41"/>
      <c r="D948" s="41"/>
      <c r="E948" s="41"/>
      <c r="F948" s="41"/>
      <c r="G948" s="41"/>
      <c r="H948" s="41"/>
      <c r="I948" s="41"/>
      <c r="J948" s="41"/>
    </row>
    <row r="949" spans="1:10">
      <c r="A949" s="41"/>
      <c r="B949" s="41"/>
      <c r="C949" s="41"/>
      <c r="D949" s="41"/>
      <c r="E949" s="41"/>
      <c r="F949" s="41"/>
      <c r="G949" s="41"/>
      <c r="H949" s="41"/>
      <c r="I949" s="41"/>
      <c r="J949" s="41"/>
    </row>
    <row r="950" spans="1:10">
      <c r="A950" s="41"/>
      <c r="B950" s="41"/>
      <c r="C950" s="41"/>
      <c r="D950" s="41"/>
      <c r="E950" s="41"/>
      <c r="F950" s="41"/>
      <c r="G950" s="41"/>
      <c r="H950" s="41"/>
      <c r="I950" s="41"/>
      <c r="J950" s="41"/>
    </row>
    <row r="951" spans="1:10">
      <c r="A951" s="41"/>
      <c r="B951" s="41"/>
      <c r="C951" s="41"/>
      <c r="D951" s="41"/>
      <c r="E951" s="41"/>
      <c r="F951" s="41"/>
      <c r="G951" s="41"/>
      <c r="H951" s="41"/>
      <c r="I951" s="41"/>
      <c r="J951" s="41"/>
    </row>
    <row r="952" spans="1:10" ht="15" thickBot="1">
      <c r="A952" s="41"/>
      <c r="B952" s="41"/>
      <c r="C952" s="41"/>
      <c r="D952" s="41"/>
      <c r="E952" s="41"/>
      <c r="F952" s="41"/>
      <c r="G952" s="41"/>
      <c r="H952" s="41"/>
      <c r="I952" s="41"/>
      <c r="J952" s="41"/>
    </row>
    <row r="953" spans="1:10" ht="16.5" thickTop="1" thickBot="1">
      <c r="A953" s="31" t="s">
        <v>31</v>
      </c>
      <c r="B953" s="42">
        <f>B920+1</f>
        <v>40208</v>
      </c>
      <c r="C953" s="35" t="s">
        <v>0</v>
      </c>
      <c r="D953" s="36"/>
      <c r="E953" s="30"/>
      <c r="F953" s="38"/>
      <c r="G953" s="38"/>
      <c r="H953" s="38"/>
      <c r="I953" s="38"/>
      <c r="J953" s="38"/>
    </row>
    <row r="954" spans="1:10" ht="15.75" thickTop="1" thickBot="1">
      <c r="A954" s="32" t="s">
        <v>30</v>
      </c>
      <c r="B954" s="30"/>
      <c r="C954" s="38"/>
      <c r="E954" s="30"/>
      <c r="F954" s="38"/>
      <c r="G954" s="38"/>
      <c r="H954" s="38"/>
      <c r="I954" s="38"/>
      <c r="J954" s="38"/>
    </row>
    <row r="955" spans="1:10" ht="16.5" thickTop="1" thickBot="1">
      <c r="A955" s="2" t="s">
        <v>1</v>
      </c>
      <c r="B955" s="3" t="s">
        <v>2</v>
      </c>
      <c r="C955" s="4" t="s">
        <v>3</v>
      </c>
      <c r="D955" s="5" t="s">
        <v>4</v>
      </c>
      <c r="E955" s="33" t="s">
        <v>5</v>
      </c>
      <c r="F955" s="6" t="s">
        <v>6</v>
      </c>
      <c r="G955" s="7" t="s">
        <v>7</v>
      </c>
      <c r="H955" s="8" t="s">
        <v>8</v>
      </c>
      <c r="I955" s="10" t="s">
        <v>26</v>
      </c>
      <c r="J955" s="27" t="s">
        <v>27</v>
      </c>
    </row>
    <row r="956" spans="1:10" ht="15.75" thickTop="1" thickBot="1">
      <c r="A956" s="11" t="s">
        <v>10</v>
      </c>
      <c r="B956" s="19"/>
      <c r="C956" s="19">
        <v>26.73</v>
      </c>
      <c r="D956" s="19">
        <f>+B956*C956</f>
        <v>0</v>
      </c>
      <c r="E956" s="34"/>
      <c r="F956" s="14" t="s">
        <v>60</v>
      </c>
      <c r="G956" s="17" t="s">
        <v>59</v>
      </c>
      <c r="H956" s="14"/>
      <c r="I956" s="17"/>
      <c r="J956" s="17">
        <f>+B956-I956</f>
        <v>0</v>
      </c>
    </row>
    <row r="957" spans="1:10" ht="15.75" thickTop="1" thickBot="1">
      <c r="A957" s="11" t="s">
        <v>11</v>
      </c>
      <c r="B957" s="19"/>
      <c r="C957" s="19">
        <v>26.73</v>
      </c>
      <c r="D957" s="19">
        <f t="shared" ref="D957:D967" si="58">+B957*C957</f>
        <v>0</v>
      </c>
      <c r="E957" s="34"/>
      <c r="F957" s="13"/>
      <c r="G957" s="16"/>
      <c r="H957" s="17"/>
      <c r="I957" s="17"/>
      <c r="J957" s="17">
        <f t="shared" ref="J957:J967" si="59">+B957-I957</f>
        <v>0</v>
      </c>
    </row>
    <row r="958" spans="1:10" ht="15.75" thickTop="1" thickBot="1">
      <c r="A958" s="11" t="s">
        <v>12</v>
      </c>
      <c r="B958" s="19"/>
      <c r="C958" s="19">
        <v>0</v>
      </c>
      <c r="D958" s="19">
        <f t="shared" si="58"/>
        <v>0</v>
      </c>
      <c r="E958" s="34"/>
      <c r="F958" s="13"/>
      <c r="G958" s="16"/>
      <c r="H958" s="17"/>
      <c r="I958" s="17"/>
      <c r="J958" s="17">
        <f t="shared" si="59"/>
        <v>0</v>
      </c>
    </row>
    <row r="959" spans="1:10" ht="15.75" thickTop="1" thickBot="1">
      <c r="A959" s="11" t="s">
        <v>13</v>
      </c>
      <c r="B959" s="19"/>
      <c r="C959" s="19">
        <v>21.98</v>
      </c>
      <c r="D959" s="19">
        <f t="shared" si="58"/>
        <v>0</v>
      </c>
      <c r="E959" s="34"/>
      <c r="F959" s="13"/>
      <c r="G959" s="16"/>
      <c r="H959" s="13"/>
      <c r="I959" s="17"/>
      <c r="J959" s="17">
        <f t="shared" si="59"/>
        <v>0</v>
      </c>
    </row>
    <row r="960" spans="1:10" ht="15.75" thickTop="1" thickBot="1">
      <c r="A960" s="11" t="s">
        <v>14</v>
      </c>
      <c r="B960" s="19"/>
      <c r="C960" s="19">
        <v>33.43</v>
      </c>
      <c r="D960" s="19">
        <f t="shared" si="58"/>
        <v>0</v>
      </c>
      <c r="E960" s="34"/>
      <c r="F960" s="13"/>
      <c r="G960" s="16"/>
      <c r="H960" s="13"/>
      <c r="I960" s="17"/>
      <c r="J960" s="17">
        <f t="shared" si="59"/>
        <v>0</v>
      </c>
    </row>
    <row r="961" spans="1:10" ht="15.75" thickTop="1" thickBot="1">
      <c r="A961" s="11" t="s">
        <v>15</v>
      </c>
      <c r="B961" s="19"/>
      <c r="C961" s="19">
        <v>33.43</v>
      </c>
      <c r="D961" s="19">
        <f t="shared" si="58"/>
        <v>0</v>
      </c>
      <c r="E961" s="34"/>
      <c r="F961" s="13"/>
      <c r="G961" s="16"/>
      <c r="H961" s="13"/>
      <c r="I961" s="17"/>
      <c r="J961" s="17">
        <f t="shared" si="59"/>
        <v>0</v>
      </c>
    </row>
    <row r="962" spans="1:10" ht="15.75" thickTop="1" thickBot="1">
      <c r="A962" s="11" t="s">
        <v>16</v>
      </c>
      <c r="B962" s="19"/>
      <c r="C962" s="19">
        <v>0</v>
      </c>
      <c r="D962" s="19">
        <f t="shared" si="58"/>
        <v>0</v>
      </c>
      <c r="E962" s="34"/>
      <c r="F962" s="13"/>
      <c r="G962" s="16"/>
      <c r="H962" s="13"/>
      <c r="I962" s="17"/>
      <c r="J962" s="17">
        <f t="shared" si="59"/>
        <v>0</v>
      </c>
    </row>
    <row r="963" spans="1:10" ht="15.75" thickTop="1" thickBot="1">
      <c r="A963" s="11" t="s">
        <v>17</v>
      </c>
      <c r="B963" s="19"/>
      <c r="C963" s="19">
        <v>36.28</v>
      </c>
      <c r="D963" s="19">
        <f t="shared" si="58"/>
        <v>0</v>
      </c>
      <c r="E963" s="34"/>
      <c r="F963" s="13"/>
      <c r="G963" s="16"/>
      <c r="H963" s="13"/>
      <c r="I963" s="17"/>
      <c r="J963" s="17">
        <f t="shared" si="59"/>
        <v>0</v>
      </c>
    </row>
    <row r="964" spans="1:10" ht="15.75" thickTop="1" thickBot="1">
      <c r="A964" s="11" t="s">
        <v>18</v>
      </c>
      <c r="B964" s="19"/>
      <c r="C964" s="19">
        <v>26.73</v>
      </c>
      <c r="D964" s="19">
        <f t="shared" si="58"/>
        <v>0</v>
      </c>
      <c r="E964" s="34"/>
      <c r="F964" s="13"/>
      <c r="G964" s="16"/>
      <c r="H964" s="13"/>
      <c r="I964" s="17"/>
      <c r="J964" s="17">
        <f t="shared" si="59"/>
        <v>0</v>
      </c>
    </row>
    <row r="965" spans="1:10" ht="15.75" thickTop="1" thickBot="1">
      <c r="A965" s="11" t="s">
        <v>19</v>
      </c>
      <c r="B965" s="19"/>
      <c r="C965" s="19">
        <v>36.28</v>
      </c>
      <c r="D965" s="19">
        <f t="shared" si="58"/>
        <v>0</v>
      </c>
      <c r="E965" s="34"/>
      <c r="F965" s="13"/>
      <c r="G965" s="16"/>
      <c r="H965" s="13"/>
      <c r="I965" s="17"/>
      <c r="J965" s="17">
        <f t="shared" si="59"/>
        <v>0</v>
      </c>
    </row>
    <row r="966" spans="1:10" ht="15.75" thickTop="1" thickBot="1">
      <c r="A966" s="11" t="s">
        <v>20</v>
      </c>
      <c r="B966" s="19"/>
      <c r="C966" s="19">
        <v>0</v>
      </c>
      <c r="D966" s="19">
        <f t="shared" si="58"/>
        <v>0</v>
      </c>
      <c r="E966" s="34"/>
      <c r="F966" s="13"/>
      <c r="G966" s="16"/>
      <c r="H966" s="13"/>
      <c r="I966" s="17"/>
      <c r="J966" s="17">
        <f t="shared" si="59"/>
        <v>0</v>
      </c>
    </row>
    <row r="967" spans="1:10" ht="15.75" thickTop="1" thickBot="1">
      <c r="A967" s="11" t="s">
        <v>21</v>
      </c>
      <c r="B967" s="19"/>
      <c r="C967" s="19">
        <v>0</v>
      </c>
      <c r="D967" s="19">
        <f t="shared" si="58"/>
        <v>0</v>
      </c>
      <c r="E967" s="34"/>
      <c r="F967" s="13"/>
      <c r="G967" s="16"/>
      <c r="H967" s="13"/>
      <c r="I967" s="17"/>
      <c r="J967" s="17">
        <f t="shared" si="59"/>
        <v>0</v>
      </c>
    </row>
    <row r="968" spans="1:10" ht="15.75" thickTop="1" thickBot="1">
      <c r="B968" s="20" t="s">
        <v>22</v>
      </c>
      <c r="C968" s="21"/>
      <c r="D968" s="22">
        <f>SUM(D955:D967)</f>
        <v>0</v>
      </c>
    </row>
    <row r="969" spans="1:10" ht="15.75" thickTop="1" thickBot="1">
      <c r="B969" s="23" t="s">
        <v>23</v>
      </c>
      <c r="C969" s="24"/>
      <c r="D969" s="25">
        <f>+D968*0.1</f>
        <v>0</v>
      </c>
    </row>
    <row r="970" spans="1:10" ht="15.75" thickTop="1" thickBot="1">
      <c r="B970" s="23" t="s">
        <v>24</v>
      </c>
      <c r="C970" s="26"/>
      <c r="D970" s="25">
        <f>+D969+D968</f>
        <v>0</v>
      </c>
    </row>
    <row r="971" spans="1:10" ht="15.75" thickTop="1">
      <c r="A971" s="39"/>
    </row>
    <row r="972" spans="1:10" ht="15">
      <c r="A972" s="40" t="s">
        <v>29</v>
      </c>
      <c r="B972" s="40"/>
      <c r="C972" s="40"/>
      <c r="D972" s="40"/>
    </row>
    <row r="974" spans="1:10" ht="15">
      <c r="A974" s="39" t="s">
        <v>25</v>
      </c>
    </row>
    <row r="979" spans="1:10">
      <c r="A979" s="41"/>
      <c r="B979" s="41"/>
      <c r="C979" s="41"/>
      <c r="D979" s="41"/>
      <c r="E979" s="41"/>
      <c r="F979" s="41"/>
      <c r="G979" s="41"/>
      <c r="H979" s="41"/>
      <c r="I979" s="41"/>
      <c r="J979" s="41"/>
    </row>
    <row r="980" spans="1:10">
      <c r="A980" s="41"/>
      <c r="B980" s="41"/>
      <c r="C980" s="41"/>
      <c r="D980" s="41"/>
      <c r="E980" s="41"/>
      <c r="F980" s="41"/>
      <c r="G980" s="41"/>
      <c r="H980" s="41"/>
      <c r="I980" s="41"/>
      <c r="J980" s="41"/>
    </row>
    <row r="981" spans="1:10">
      <c r="A981" s="41"/>
      <c r="B981" s="41"/>
      <c r="C981" s="41"/>
      <c r="D981" s="41"/>
      <c r="E981" s="41"/>
      <c r="F981" s="41"/>
      <c r="G981" s="41"/>
      <c r="H981" s="41"/>
      <c r="I981" s="41"/>
      <c r="J981" s="41"/>
    </row>
    <row r="982" spans="1:10">
      <c r="A982" s="41"/>
      <c r="B982" s="41"/>
      <c r="C982" s="41"/>
      <c r="D982" s="41"/>
      <c r="E982" s="41"/>
      <c r="F982" s="41"/>
      <c r="G982" s="41"/>
      <c r="H982" s="41"/>
      <c r="I982" s="41"/>
      <c r="J982" s="41"/>
    </row>
    <row r="983" spans="1:10">
      <c r="A983" s="41"/>
      <c r="B983" s="41"/>
      <c r="C983" s="41"/>
      <c r="D983" s="41"/>
      <c r="E983" s="41"/>
      <c r="F983" s="41"/>
      <c r="G983" s="41"/>
      <c r="H983" s="41"/>
      <c r="I983" s="41"/>
      <c r="J983" s="41"/>
    </row>
    <row r="984" spans="1:10">
      <c r="A984" s="41"/>
      <c r="B984" s="41"/>
      <c r="C984" s="41"/>
      <c r="D984" s="41"/>
      <c r="E984" s="41"/>
      <c r="F984" s="41"/>
      <c r="G984" s="41"/>
      <c r="H984" s="41"/>
      <c r="I984" s="41"/>
      <c r="J984" s="41"/>
    </row>
    <row r="985" spans="1:10" ht="15" thickBot="1">
      <c r="A985" s="41"/>
      <c r="B985" s="41"/>
      <c r="C985" s="41"/>
      <c r="D985" s="41"/>
      <c r="E985" s="41"/>
      <c r="F985" s="41"/>
      <c r="G985" s="41"/>
      <c r="H985" s="41"/>
      <c r="I985" s="41"/>
      <c r="J985" s="41"/>
    </row>
    <row r="986" spans="1:10" ht="16.5" thickTop="1" thickBot="1">
      <c r="A986" s="31" t="s">
        <v>31</v>
      </c>
      <c r="B986" s="42">
        <f>B953+1</f>
        <v>40209</v>
      </c>
      <c r="C986" s="35" t="s">
        <v>0</v>
      </c>
      <c r="D986" s="36"/>
      <c r="E986" s="30"/>
      <c r="F986" s="38"/>
      <c r="G986" s="38"/>
      <c r="H986" s="38"/>
      <c r="I986" s="38"/>
      <c r="J986" s="38"/>
    </row>
    <row r="987" spans="1:10" ht="15.75" thickTop="1" thickBot="1">
      <c r="A987" s="32" t="s">
        <v>30</v>
      </c>
      <c r="B987" s="30"/>
      <c r="C987" s="38"/>
      <c r="E987" s="30"/>
      <c r="F987" s="38"/>
      <c r="G987" s="38"/>
      <c r="H987" s="38"/>
      <c r="I987" s="38"/>
      <c r="J987" s="38"/>
    </row>
    <row r="988" spans="1:10" ht="16.5" thickTop="1" thickBot="1">
      <c r="A988" s="2" t="s">
        <v>1</v>
      </c>
      <c r="B988" s="3" t="s">
        <v>2</v>
      </c>
      <c r="C988" s="4" t="s">
        <v>3</v>
      </c>
      <c r="D988" s="5" t="s">
        <v>4</v>
      </c>
      <c r="E988" s="33" t="s">
        <v>5</v>
      </c>
      <c r="F988" s="6" t="s">
        <v>6</v>
      </c>
      <c r="G988" s="7" t="s">
        <v>7</v>
      </c>
      <c r="H988" s="8" t="s">
        <v>8</v>
      </c>
      <c r="I988" s="10" t="s">
        <v>26</v>
      </c>
      <c r="J988" s="27" t="s">
        <v>27</v>
      </c>
    </row>
    <row r="989" spans="1:10" ht="15.75" thickTop="1" thickBot="1">
      <c r="A989" s="11" t="s">
        <v>10</v>
      </c>
      <c r="B989" s="19">
        <v>10</v>
      </c>
      <c r="C989" s="19">
        <v>26.73</v>
      </c>
      <c r="D989" s="19">
        <f>+B989*C989</f>
        <v>267.3</v>
      </c>
      <c r="E989" s="34"/>
      <c r="F989" s="14" t="s">
        <v>60</v>
      </c>
      <c r="G989" s="17" t="s">
        <v>59</v>
      </c>
      <c r="H989" s="14"/>
      <c r="I989" s="17">
        <v>5</v>
      </c>
      <c r="J989" s="17">
        <f>+B989-I989</f>
        <v>5</v>
      </c>
    </row>
    <row r="990" spans="1:10" ht="15.75" thickTop="1" thickBot="1">
      <c r="A990" s="11" t="s">
        <v>11</v>
      </c>
      <c r="B990" s="19"/>
      <c r="C990" s="19">
        <v>26.73</v>
      </c>
      <c r="D990" s="19">
        <f t="shared" ref="D990:D1000" si="60">+B990*C990</f>
        <v>0</v>
      </c>
      <c r="E990" s="34"/>
      <c r="F990" s="13"/>
      <c r="G990" s="16"/>
      <c r="H990" s="17"/>
      <c r="I990" s="17"/>
      <c r="J990" s="17">
        <f t="shared" ref="J990:J1000" si="61">+B990-I990</f>
        <v>0</v>
      </c>
    </row>
    <row r="991" spans="1:10" ht="15.75" thickTop="1" thickBot="1">
      <c r="A991" s="11" t="s">
        <v>12</v>
      </c>
      <c r="B991" s="19"/>
      <c r="C991" s="19">
        <v>0</v>
      </c>
      <c r="D991" s="19">
        <f t="shared" si="60"/>
        <v>0</v>
      </c>
      <c r="E991" s="34"/>
      <c r="F991" s="13"/>
      <c r="G991" s="16"/>
      <c r="H991" s="17"/>
      <c r="I991" s="17"/>
      <c r="J991" s="17">
        <f t="shared" si="61"/>
        <v>0</v>
      </c>
    </row>
    <row r="992" spans="1:10" ht="15.75" thickTop="1" thickBot="1">
      <c r="A992" s="11" t="s">
        <v>13</v>
      </c>
      <c r="B992" s="19"/>
      <c r="C992" s="19">
        <v>21.98</v>
      </c>
      <c r="D992" s="19">
        <f t="shared" si="60"/>
        <v>0</v>
      </c>
      <c r="E992" s="34"/>
      <c r="F992" s="13"/>
      <c r="G992" s="16"/>
      <c r="H992" s="13"/>
      <c r="I992" s="17"/>
      <c r="J992" s="17">
        <f t="shared" si="61"/>
        <v>0</v>
      </c>
    </row>
    <row r="993" spans="1:10" ht="15.75" thickTop="1" thickBot="1">
      <c r="A993" s="11" t="s">
        <v>14</v>
      </c>
      <c r="B993" s="19"/>
      <c r="C993" s="19">
        <v>33.43</v>
      </c>
      <c r="D993" s="19">
        <f t="shared" si="60"/>
        <v>0</v>
      </c>
      <c r="E993" s="34"/>
      <c r="F993" s="13"/>
      <c r="G993" s="16"/>
      <c r="H993" s="13"/>
      <c r="I993" s="17"/>
      <c r="J993" s="17">
        <f t="shared" si="61"/>
        <v>0</v>
      </c>
    </row>
    <row r="994" spans="1:10" ht="15.75" thickTop="1" thickBot="1">
      <c r="A994" s="11" t="s">
        <v>15</v>
      </c>
      <c r="B994" s="19"/>
      <c r="C994" s="19">
        <v>33.43</v>
      </c>
      <c r="D994" s="19">
        <f t="shared" si="60"/>
        <v>0</v>
      </c>
      <c r="E994" s="34"/>
      <c r="F994" s="13"/>
      <c r="G994" s="16"/>
      <c r="H994" s="13"/>
      <c r="I994" s="17"/>
      <c r="J994" s="17">
        <f t="shared" si="61"/>
        <v>0</v>
      </c>
    </row>
    <row r="995" spans="1:10" ht="15.75" thickTop="1" thickBot="1">
      <c r="A995" s="11" t="s">
        <v>16</v>
      </c>
      <c r="B995" s="19"/>
      <c r="C995" s="19">
        <v>0</v>
      </c>
      <c r="D995" s="19">
        <f t="shared" si="60"/>
        <v>0</v>
      </c>
      <c r="E995" s="34"/>
      <c r="F995" s="13"/>
      <c r="G995" s="16"/>
      <c r="H995" s="13"/>
      <c r="I995" s="17"/>
      <c r="J995" s="17">
        <f t="shared" si="61"/>
        <v>0</v>
      </c>
    </row>
    <row r="996" spans="1:10" ht="15.75" thickTop="1" thickBot="1">
      <c r="A996" s="11" t="s">
        <v>17</v>
      </c>
      <c r="B996" s="19"/>
      <c r="C996" s="19">
        <v>36.28</v>
      </c>
      <c r="D996" s="19">
        <f t="shared" si="60"/>
        <v>0</v>
      </c>
      <c r="E996" s="34"/>
      <c r="F996" s="13"/>
      <c r="G996" s="16"/>
      <c r="H996" s="13"/>
      <c r="I996" s="17"/>
      <c r="J996" s="17">
        <f t="shared" si="61"/>
        <v>0</v>
      </c>
    </row>
    <row r="997" spans="1:10" ht="15.75" thickTop="1" thickBot="1">
      <c r="A997" s="11" t="s">
        <v>18</v>
      </c>
      <c r="B997" s="19"/>
      <c r="C997" s="19">
        <v>26.73</v>
      </c>
      <c r="D997" s="19">
        <f t="shared" si="60"/>
        <v>0</v>
      </c>
      <c r="E997" s="34"/>
      <c r="F997" s="13"/>
      <c r="G997" s="16"/>
      <c r="H997" s="13"/>
      <c r="I997" s="17"/>
      <c r="J997" s="17">
        <f t="shared" si="61"/>
        <v>0</v>
      </c>
    </row>
    <row r="998" spans="1:10" ht="15.75" thickTop="1" thickBot="1">
      <c r="A998" s="11" t="s">
        <v>19</v>
      </c>
      <c r="B998" s="19"/>
      <c r="C998" s="19">
        <v>36.28</v>
      </c>
      <c r="D998" s="19">
        <f t="shared" si="60"/>
        <v>0</v>
      </c>
      <c r="E998" s="34"/>
      <c r="F998" s="13"/>
      <c r="G998" s="16"/>
      <c r="H998" s="13"/>
      <c r="I998" s="17"/>
      <c r="J998" s="17">
        <f t="shared" si="61"/>
        <v>0</v>
      </c>
    </row>
    <row r="999" spans="1:10" ht="15.75" thickTop="1" thickBot="1">
      <c r="A999" s="11" t="s">
        <v>20</v>
      </c>
      <c r="B999" s="19"/>
      <c r="C999" s="19">
        <v>0</v>
      </c>
      <c r="D999" s="19">
        <f t="shared" si="60"/>
        <v>0</v>
      </c>
      <c r="E999" s="34"/>
      <c r="F999" s="13"/>
      <c r="G999" s="16"/>
      <c r="H999" s="13"/>
      <c r="I999" s="17"/>
      <c r="J999" s="17">
        <f t="shared" si="61"/>
        <v>0</v>
      </c>
    </row>
    <row r="1000" spans="1:10" ht="15.75" thickTop="1" thickBot="1">
      <c r="A1000" s="11" t="s">
        <v>21</v>
      </c>
      <c r="B1000" s="19"/>
      <c r="C1000" s="19">
        <v>0</v>
      </c>
      <c r="D1000" s="19">
        <f t="shared" si="60"/>
        <v>0</v>
      </c>
      <c r="E1000" s="34"/>
      <c r="F1000" s="13"/>
      <c r="G1000" s="16"/>
      <c r="H1000" s="13"/>
      <c r="I1000" s="17"/>
      <c r="J1000" s="17">
        <f t="shared" si="61"/>
        <v>0</v>
      </c>
    </row>
    <row r="1001" spans="1:10" ht="15.75" thickTop="1" thickBot="1">
      <c r="B1001" s="20" t="s">
        <v>22</v>
      </c>
      <c r="C1001" s="21"/>
      <c r="D1001" s="22">
        <f>SUM(D988:D1000)</f>
        <v>267.3</v>
      </c>
    </row>
    <row r="1002" spans="1:10" ht="15.75" thickTop="1" thickBot="1">
      <c r="B1002" s="23" t="s">
        <v>23</v>
      </c>
      <c r="C1002" s="24"/>
      <c r="D1002" s="25">
        <f>+D1001*0.1</f>
        <v>26.730000000000004</v>
      </c>
    </row>
    <row r="1003" spans="1:10" ht="15.75" thickTop="1" thickBot="1">
      <c r="B1003" s="23" t="s">
        <v>24</v>
      </c>
      <c r="C1003" s="26"/>
      <c r="D1003" s="25">
        <f>+D1002+D1001</f>
        <v>294.03000000000003</v>
      </c>
    </row>
    <row r="1004" spans="1:10" ht="15.75" thickTop="1">
      <c r="A1004" s="39"/>
    </row>
    <row r="1005" spans="1:10" ht="15">
      <c r="A1005" s="40" t="s">
        <v>29</v>
      </c>
      <c r="B1005" s="40"/>
      <c r="C1005" s="40"/>
      <c r="D1005" s="40"/>
    </row>
    <row r="1007" spans="1:10" ht="15">
      <c r="A1007" s="39" t="s">
        <v>25</v>
      </c>
    </row>
    <row r="1012" spans="1:11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</row>
    <row r="1013" spans="1:11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</row>
    <row r="1014" spans="1:11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</row>
    <row r="1015" spans="1:11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</row>
    <row r="1016" spans="1:11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</row>
    <row r="1017" spans="1:11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</row>
    <row r="1018" spans="1:11" ht="15" thickBot="1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</row>
    <row r="1019" spans="1:11" ht="16.5" thickTop="1" thickBot="1">
      <c r="A1019" s="31" t="s">
        <v>31</v>
      </c>
      <c r="B1019" s="42"/>
      <c r="C1019" s="35" t="s">
        <v>61</v>
      </c>
      <c r="D1019" s="36"/>
      <c r="E1019" s="30"/>
      <c r="F1019" s="38"/>
      <c r="G1019" s="38"/>
      <c r="H1019" s="38"/>
      <c r="I1019" s="38"/>
      <c r="J1019" s="38"/>
    </row>
    <row r="1020" spans="1:11" ht="15.75" thickTop="1" thickBot="1">
      <c r="A1020" s="32" t="s">
        <v>30</v>
      </c>
      <c r="B1020" s="30"/>
      <c r="C1020" s="38"/>
      <c r="E1020" s="30"/>
      <c r="F1020" s="38"/>
      <c r="G1020" s="38"/>
      <c r="H1020" s="38"/>
      <c r="I1020" s="38"/>
      <c r="J1020" s="38"/>
    </row>
    <row r="1021" spans="1:11" ht="16.5" thickTop="1" thickBot="1">
      <c r="A1021" s="2" t="s">
        <v>1</v>
      </c>
      <c r="B1021" s="3" t="s">
        <v>2</v>
      </c>
      <c r="C1021" s="4" t="s">
        <v>3</v>
      </c>
      <c r="D1021" s="5" t="s">
        <v>4</v>
      </c>
      <c r="E1021" s="33" t="s">
        <v>5</v>
      </c>
      <c r="F1021" s="6" t="s">
        <v>6</v>
      </c>
      <c r="G1021" s="7" t="s">
        <v>7</v>
      </c>
      <c r="H1021" s="8" t="s">
        <v>8</v>
      </c>
      <c r="I1021" s="10" t="s">
        <v>26</v>
      </c>
      <c r="J1021" s="27" t="s">
        <v>27</v>
      </c>
    </row>
    <row r="1022" spans="1:11" ht="15.75" thickTop="1" thickBot="1">
      <c r="A1022" s="11" t="s">
        <v>10</v>
      </c>
      <c r="B1022" s="19">
        <f>B11+B42+B73+B104+B135+B166+B197+B230+B263+B296+B329+B362+B395+B428+B461+B494+B527+B560+B593+B626+B659+B692+B725+B758+B791+B824+B857+B890+B923+B956+B989-I1022</f>
        <v>5</v>
      </c>
      <c r="C1022" s="19">
        <v>26.73</v>
      </c>
      <c r="D1022" s="19">
        <f>+B1022*C1022</f>
        <v>133.65</v>
      </c>
      <c r="E1022" s="34"/>
      <c r="F1022" s="14" t="s">
        <v>60</v>
      </c>
      <c r="G1022" s="17" t="s">
        <v>59</v>
      </c>
      <c r="H1022" s="14"/>
      <c r="I1022" s="19">
        <f>I11+I42+I73+I104+I135+I166+I197+I230+I263+I296+I329+I362+I395+I428+I461+I494+I527+I560+I593+I626+I659+I692+I725+I758+I791+I824+I857+I890+I923+I956+I989-P1022</f>
        <v>5</v>
      </c>
      <c r="J1022" s="19">
        <f>J11+J42+J73+J104+J135+J166+J197+J230+J263+J296+J329+J362+J395+J428+J461+J494+J527+J560+J593+J626+J659+J692+J725+J758+J791+J824+J857+J890+J923+J956+J989-Q1022</f>
        <v>5</v>
      </c>
      <c r="K1022">
        <f>J1022-B1022</f>
        <v>0</v>
      </c>
    </row>
    <row r="1023" spans="1:11" ht="15.75" thickTop="1" thickBot="1">
      <c r="A1023" s="11" t="s">
        <v>11</v>
      </c>
      <c r="B1023" s="19">
        <f t="shared" ref="B1023:B1033" si="62">B12+B43+B74+B105+B136+B167+B198+B231+B264+B297+B330+B363+B396+B429+B462+B495+B528+B561+B594+B627+B660+B693+B726+B759+B792+B825+B858+B891+B924+B957+B990-I1023</f>
        <v>0</v>
      </c>
      <c r="C1023" s="19">
        <v>26.73</v>
      </c>
      <c r="D1023" s="19">
        <f t="shared" ref="D1023:D1033" si="63">+B1023*C1023</f>
        <v>0</v>
      </c>
      <c r="E1023" s="34"/>
      <c r="F1023" s="13"/>
      <c r="G1023" s="16"/>
      <c r="H1023" s="17"/>
      <c r="I1023" s="19">
        <f t="shared" ref="I1023:I1033" si="64">I12+I43+I74+I105+I136+I167+I198+I231+I264+I297+I330+I363+I396+I429+I462+I495+I528+I561+I594+I627+I660+I693+I726+I759+I792+I825+I858+I891+I924+I957+I990-P1023</f>
        <v>0</v>
      </c>
      <c r="J1023" s="19">
        <f t="shared" ref="J1023:J1033" si="65">J12+J43+J74+J105+J136+J167+J198+J231+J264+J297+J330+J363+J396+J429+J462+J495+J528+J561+J594+J627+J660+J693+J726+J759+J792+J825+J858+J891+J924+J957+J990-Q1023</f>
        <v>0</v>
      </c>
      <c r="K1023">
        <f t="shared" ref="K1023:K1033" si="66">J1023-B1023</f>
        <v>0</v>
      </c>
    </row>
    <row r="1024" spans="1:11" ht="15.75" thickTop="1" thickBot="1">
      <c r="A1024" s="11" t="s">
        <v>12</v>
      </c>
      <c r="B1024" s="19">
        <f t="shared" si="62"/>
        <v>0</v>
      </c>
      <c r="C1024" s="19">
        <v>0</v>
      </c>
      <c r="D1024" s="19">
        <f t="shared" si="63"/>
        <v>0</v>
      </c>
      <c r="E1024" s="34"/>
      <c r="F1024" s="13"/>
      <c r="G1024" s="16"/>
      <c r="H1024" s="17"/>
      <c r="I1024" s="19">
        <f t="shared" si="64"/>
        <v>0</v>
      </c>
      <c r="J1024" s="19">
        <f t="shared" si="65"/>
        <v>0</v>
      </c>
      <c r="K1024">
        <f t="shared" si="66"/>
        <v>0</v>
      </c>
    </row>
    <row r="1025" spans="1:11" ht="15.75" thickTop="1" thickBot="1">
      <c r="A1025" s="11" t="s">
        <v>13</v>
      </c>
      <c r="B1025" s="19">
        <f t="shared" si="62"/>
        <v>0</v>
      </c>
      <c r="C1025" s="19">
        <v>21.98</v>
      </c>
      <c r="D1025" s="19">
        <f t="shared" si="63"/>
        <v>0</v>
      </c>
      <c r="E1025" s="34"/>
      <c r="F1025" s="13"/>
      <c r="G1025" s="16"/>
      <c r="H1025" s="13"/>
      <c r="I1025" s="19">
        <f t="shared" si="64"/>
        <v>0</v>
      </c>
      <c r="J1025" s="19">
        <f t="shared" si="65"/>
        <v>0</v>
      </c>
      <c r="K1025">
        <f t="shared" si="66"/>
        <v>0</v>
      </c>
    </row>
    <row r="1026" spans="1:11" ht="15.75" thickTop="1" thickBot="1">
      <c r="A1026" s="11" t="s">
        <v>14</v>
      </c>
      <c r="B1026" s="19">
        <f t="shared" si="62"/>
        <v>0</v>
      </c>
      <c r="C1026" s="19">
        <v>33.43</v>
      </c>
      <c r="D1026" s="19">
        <f t="shared" si="63"/>
        <v>0</v>
      </c>
      <c r="E1026" s="34"/>
      <c r="F1026" s="13"/>
      <c r="G1026" s="16"/>
      <c r="H1026" s="13"/>
      <c r="I1026" s="19">
        <f t="shared" si="64"/>
        <v>0</v>
      </c>
      <c r="J1026" s="19">
        <f t="shared" si="65"/>
        <v>0</v>
      </c>
      <c r="K1026">
        <f t="shared" si="66"/>
        <v>0</v>
      </c>
    </row>
    <row r="1027" spans="1:11" ht="15.75" thickTop="1" thickBot="1">
      <c r="A1027" s="11" t="s">
        <v>15</v>
      </c>
      <c r="B1027" s="19">
        <f t="shared" si="62"/>
        <v>0</v>
      </c>
      <c r="C1027" s="19">
        <v>33.43</v>
      </c>
      <c r="D1027" s="19">
        <f t="shared" si="63"/>
        <v>0</v>
      </c>
      <c r="E1027" s="34"/>
      <c r="F1027" s="13"/>
      <c r="G1027" s="16"/>
      <c r="H1027" s="13"/>
      <c r="I1027" s="19">
        <f t="shared" si="64"/>
        <v>0</v>
      </c>
      <c r="J1027" s="19">
        <f t="shared" si="65"/>
        <v>0</v>
      </c>
      <c r="K1027">
        <f t="shared" si="66"/>
        <v>0</v>
      </c>
    </row>
    <row r="1028" spans="1:11" ht="15.75" thickTop="1" thickBot="1">
      <c r="A1028" s="11" t="s">
        <v>16</v>
      </c>
      <c r="B1028" s="19">
        <f t="shared" si="62"/>
        <v>0</v>
      </c>
      <c r="C1028" s="19">
        <v>0</v>
      </c>
      <c r="D1028" s="19">
        <f t="shared" si="63"/>
        <v>0</v>
      </c>
      <c r="E1028" s="34"/>
      <c r="F1028" s="13"/>
      <c r="G1028" s="16"/>
      <c r="H1028" s="13"/>
      <c r="I1028" s="19">
        <f t="shared" si="64"/>
        <v>0</v>
      </c>
      <c r="J1028" s="19">
        <f t="shared" si="65"/>
        <v>0</v>
      </c>
      <c r="K1028">
        <f t="shared" si="66"/>
        <v>0</v>
      </c>
    </row>
    <row r="1029" spans="1:11" ht="15.75" thickTop="1" thickBot="1">
      <c r="A1029" s="11" t="s">
        <v>17</v>
      </c>
      <c r="B1029" s="19">
        <f t="shared" si="62"/>
        <v>0</v>
      </c>
      <c r="C1029" s="19">
        <v>36.28</v>
      </c>
      <c r="D1029" s="19">
        <f t="shared" si="63"/>
        <v>0</v>
      </c>
      <c r="E1029" s="34"/>
      <c r="F1029" s="13"/>
      <c r="G1029" s="16"/>
      <c r="H1029" s="13"/>
      <c r="I1029" s="19">
        <f t="shared" si="64"/>
        <v>0</v>
      </c>
      <c r="J1029" s="19">
        <f t="shared" si="65"/>
        <v>0</v>
      </c>
      <c r="K1029">
        <f t="shared" si="66"/>
        <v>0</v>
      </c>
    </row>
    <row r="1030" spans="1:11" ht="15.75" thickTop="1" thickBot="1">
      <c r="A1030" s="11" t="s">
        <v>18</v>
      </c>
      <c r="B1030" s="19">
        <f t="shared" si="62"/>
        <v>0</v>
      </c>
      <c r="C1030" s="19">
        <v>26.73</v>
      </c>
      <c r="D1030" s="19">
        <f t="shared" si="63"/>
        <v>0</v>
      </c>
      <c r="E1030" s="34"/>
      <c r="F1030" s="13"/>
      <c r="G1030" s="16"/>
      <c r="H1030" s="13"/>
      <c r="I1030" s="19">
        <f t="shared" si="64"/>
        <v>0</v>
      </c>
      <c r="J1030" s="19">
        <f t="shared" si="65"/>
        <v>0</v>
      </c>
      <c r="K1030">
        <f t="shared" si="66"/>
        <v>0</v>
      </c>
    </row>
    <row r="1031" spans="1:11" ht="15.75" thickTop="1" thickBot="1">
      <c r="A1031" s="11" t="s">
        <v>19</v>
      </c>
      <c r="B1031" s="19">
        <f t="shared" si="62"/>
        <v>0</v>
      </c>
      <c r="C1031" s="19">
        <v>36.28</v>
      </c>
      <c r="D1031" s="19">
        <f t="shared" si="63"/>
        <v>0</v>
      </c>
      <c r="E1031" s="34"/>
      <c r="F1031" s="13"/>
      <c r="G1031" s="16"/>
      <c r="H1031" s="13"/>
      <c r="I1031" s="19">
        <f t="shared" si="64"/>
        <v>0</v>
      </c>
      <c r="J1031" s="19">
        <f t="shared" si="65"/>
        <v>0</v>
      </c>
      <c r="K1031">
        <f t="shared" si="66"/>
        <v>0</v>
      </c>
    </row>
    <row r="1032" spans="1:11" ht="15.75" thickTop="1" thickBot="1">
      <c r="A1032" s="11" t="s">
        <v>20</v>
      </c>
      <c r="B1032" s="19">
        <f t="shared" si="62"/>
        <v>0</v>
      </c>
      <c r="C1032" s="19">
        <v>0</v>
      </c>
      <c r="D1032" s="19">
        <f t="shared" si="63"/>
        <v>0</v>
      </c>
      <c r="E1032" s="34"/>
      <c r="F1032" s="13"/>
      <c r="G1032" s="16"/>
      <c r="H1032" s="13"/>
      <c r="I1032" s="19">
        <f t="shared" si="64"/>
        <v>0</v>
      </c>
      <c r="J1032" s="19">
        <f t="shared" si="65"/>
        <v>0</v>
      </c>
      <c r="K1032">
        <f t="shared" si="66"/>
        <v>0</v>
      </c>
    </row>
    <row r="1033" spans="1:11" ht="15.75" thickTop="1" thickBot="1">
      <c r="A1033" s="11" t="s">
        <v>21</v>
      </c>
      <c r="B1033" s="19">
        <f t="shared" si="62"/>
        <v>0</v>
      </c>
      <c r="C1033" s="19">
        <v>0</v>
      </c>
      <c r="D1033" s="19">
        <f t="shared" si="63"/>
        <v>0</v>
      </c>
      <c r="E1033" s="34"/>
      <c r="F1033" s="13"/>
      <c r="G1033" s="16"/>
      <c r="H1033" s="13"/>
      <c r="I1033" s="19">
        <f t="shared" si="64"/>
        <v>0</v>
      </c>
      <c r="J1033" s="19">
        <f t="shared" si="65"/>
        <v>0</v>
      </c>
      <c r="K1033">
        <f t="shared" si="66"/>
        <v>0</v>
      </c>
    </row>
    <row r="1034" spans="1:11" ht="15.75" thickTop="1" thickBot="1">
      <c r="B1034" s="20" t="s">
        <v>22</v>
      </c>
      <c r="C1034" s="21"/>
      <c r="D1034" s="22">
        <f>SUM(D1021:D1033)</f>
        <v>133.65</v>
      </c>
    </row>
    <row r="1035" spans="1:11" ht="15.75" thickTop="1" thickBot="1">
      <c r="B1035" s="23" t="s">
        <v>23</v>
      </c>
      <c r="C1035" s="24"/>
      <c r="D1035" s="25">
        <f>+D1034*0.1</f>
        <v>13.365000000000002</v>
      </c>
    </row>
    <row r="1036" spans="1:11" ht="15.75" thickTop="1" thickBot="1">
      <c r="B1036" s="23" t="s">
        <v>24</v>
      </c>
      <c r="C1036" s="26"/>
      <c r="D1036" s="25">
        <f>+D1035+D1034</f>
        <v>147.01500000000001</v>
      </c>
    </row>
    <row r="1037" spans="1:11" ht="15.75" thickTop="1">
      <c r="A1037" s="39"/>
    </row>
    <row r="1038" spans="1:11" ht="15">
      <c r="A1038" s="40" t="s">
        <v>29</v>
      </c>
      <c r="B1038" s="40"/>
      <c r="C1038" s="40"/>
      <c r="D1038" s="40"/>
    </row>
    <row r="1040" spans="1:11" ht="15">
      <c r="A1040" s="39" t="s">
        <v>25</v>
      </c>
    </row>
  </sheetData>
  <mergeCells count="64">
    <mergeCell ref="A1005:D1005"/>
    <mergeCell ref="A1012:J1018"/>
    <mergeCell ref="A1038:D1038"/>
    <mergeCell ref="A913:J919"/>
    <mergeCell ref="A939:D939"/>
    <mergeCell ref="A946:J952"/>
    <mergeCell ref="A972:D972"/>
    <mergeCell ref="A979:J985"/>
    <mergeCell ref="A840:D840"/>
    <mergeCell ref="A847:J853"/>
    <mergeCell ref="A873:D873"/>
    <mergeCell ref="A880:J886"/>
    <mergeCell ref="A906:D906"/>
    <mergeCell ref="A748:J754"/>
    <mergeCell ref="A774:D774"/>
    <mergeCell ref="A781:J787"/>
    <mergeCell ref="A807:D807"/>
    <mergeCell ref="A814:J820"/>
    <mergeCell ref="A675:D675"/>
    <mergeCell ref="A682:J688"/>
    <mergeCell ref="A708:D708"/>
    <mergeCell ref="A715:J721"/>
    <mergeCell ref="A741:D741"/>
    <mergeCell ref="A583:J589"/>
    <mergeCell ref="A609:D609"/>
    <mergeCell ref="A616:J622"/>
    <mergeCell ref="A642:D642"/>
    <mergeCell ref="A649:J655"/>
    <mergeCell ref="A510:D510"/>
    <mergeCell ref="A517:J523"/>
    <mergeCell ref="A543:D543"/>
    <mergeCell ref="A550:J556"/>
    <mergeCell ref="A576:D576"/>
    <mergeCell ref="A418:J424"/>
    <mergeCell ref="A444:D444"/>
    <mergeCell ref="A451:J457"/>
    <mergeCell ref="A477:D477"/>
    <mergeCell ref="A484:J490"/>
    <mergeCell ref="A345:D345"/>
    <mergeCell ref="A352:J358"/>
    <mergeCell ref="A378:D378"/>
    <mergeCell ref="A385:J391"/>
    <mergeCell ref="A411:D411"/>
    <mergeCell ref="A220:J226"/>
    <mergeCell ref="A246:D246"/>
    <mergeCell ref="A253:J259"/>
    <mergeCell ref="A279:D279"/>
    <mergeCell ref="A286:J292"/>
    <mergeCell ref="A312:D312"/>
    <mergeCell ref="A319:J325"/>
    <mergeCell ref="A151:D151"/>
    <mergeCell ref="A156:J162"/>
    <mergeCell ref="A182:D182"/>
    <mergeCell ref="A187:J193"/>
    <mergeCell ref="A213:D213"/>
    <mergeCell ref="A63:J69"/>
    <mergeCell ref="A89:D89"/>
    <mergeCell ref="A94:J100"/>
    <mergeCell ref="A120:D120"/>
    <mergeCell ref="A125:J131"/>
    <mergeCell ref="A27:D27"/>
    <mergeCell ref="A1:J7"/>
    <mergeCell ref="A32:J38"/>
    <mergeCell ref="A58:D5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0"/>
  <sheetViews>
    <sheetView workbookViewId="0">
      <selection sqref="A1:XFD1048576"/>
    </sheetView>
  </sheetViews>
  <sheetFormatPr defaultRowHeight="14.25"/>
  <cols>
    <col min="1" max="1" width="20.25" bestFit="1" customWidth="1"/>
    <col min="2" max="2" width="23.25" bestFit="1" customWidth="1"/>
    <col min="3" max="3" width="15.375" bestFit="1" customWidth="1"/>
    <col min="4" max="4" width="11.125" bestFit="1" customWidth="1"/>
    <col min="5" max="5" width="17" bestFit="1" customWidth="1"/>
    <col min="6" max="6" width="16.25" bestFit="1" customWidth="1"/>
    <col min="7" max="7" width="19.875" bestFit="1" customWidth="1"/>
    <col min="8" max="8" width="13.25" customWidth="1"/>
    <col min="9" max="9" width="12.25" bestFit="1" customWidth="1"/>
    <col min="10" max="10" width="15" bestFit="1" customWidth="1"/>
  </cols>
  <sheetData>
    <row r="1" spans="1:10">
      <c r="A1" s="41"/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0">
      <c r="A3" s="41"/>
      <c r="B3" s="41"/>
      <c r="C3" s="41"/>
      <c r="D3" s="41"/>
      <c r="E3" s="41"/>
      <c r="F3" s="41"/>
      <c r="G3" s="41"/>
      <c r="H3" s="41"/>
      <c r="I3" s="41"/>
      <c r="J3" s="41"/>
    </row>
    <row r="4" spans="1:10">
      <c r="A4" s="41"/>
      <c r="B4" s="41"/>
      <c r="C4" s="41"/>
      <c r="D4" s="41"/>
      <c r="E4" s="41"/>
      <c r="F4" s="41"/>
      <c r="G4" s="41"/>
      <c r="H4" s="41"/>
      <c r="I4" s="41"/>
      <c r="J4" s="41"/>
    </row>
    <row r="5" spans="1:10">
      <c r="A5" s="41"/>
      <c r="B5" s="41"/>
      <c r="C5" s="41"/>
      <c r="D5" s="41"/>
      <c r="E5" s="41"/>
      <c r="F5" s="41"/>
      <c r="G5" s="41"/>
      <c r="H5" s="41"/>
      <c r="I5" s="41"/>
      <c r="J5" s="41"/>
    </row>
    <row r="6" spans="1:10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0" ht="15" thickBot="1">
      <c r="A7" s="41"/>
      <c r="B7" s="41"/>
      <c r="C7" s="41"/>
      <c r="D7" s="41"/>
      <c r="E7" s="41"/>
      <c r="F7" s="41"/>
      <c r="G7" s="41"/>
      <c r="H7" s="41"/>
      <c r="I7" s="41"/>
      <c r="J7" s="41"/>
    </row>
    <row r="8" spans="1:10" ht="16.5" thickTop="1" thickBot="1">
      <c r="A8" s="31" t="s">
        <v>31</v>
      </c>
      <c r="B8" s="42">
        <v>40179</v>
      </c>
      <c r="C8" s="35" t="s">
        <v>0</v>
      </c>
      <c r="D8" s="36"/>
      <c r="E8" s="30"/>
      <c r="F8" s="38"/>
      <c r="G8" s="38"/>
      <c r="H8" s="38"/>
      <c r="I8" s="38"/>
      <c r="J8" s="38"/>
    </row>
    <row r="9" spans="1:10" ht="15.75" thickTop="1" thickBot="1">
      <c r="A9" s="32" t="s">
        <v>30</v>
      </c>
      <c r="B9" s="30"/>
      <c r="C9" s="38"/>
      <c r="E9" s="30"/>
      <c r="F9" s="38"/>
      <c r="G9" s="38"/>
      <c r="H9" s="38"/>
      <c r="I9" s="38"/>
      <c r="J9" s="38"/>
    </row>
    <row r="10" spans="1:10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10" t="s">
        <v>26</v>
      </c>
      <c r="J10" s="27" t="s">
        <v>27</v>
      </c>
    </row>
    <row r="11" spans="1:10" ht="15.75" thickTop="1" thickBot="1">
      <c r="A11" s="11" t="s">
        <v>10</v>
      </c>
      <c r="B11" s="19"/>
      <c r="C11" s="19">
        <v>26.73</v>
      </c>
      <c r="D11" s="19">
        <f>+B11*C11</f>
        <v>0</v>
      </c>
      <c r="E11" s="34"/>
      <c r="F11" s="14" t="s">
        <v>60</v>
      </c>
      <c r="G11" s="17" t="s">
        <v>59</v>
      </c>
      <c r="H11" s="14"/>
      <c r="I11" s="17"/>
      <c r="J11" s="17">
        <f>+B11-I11</f>
        <v>0</v>
      </c>
    </row>
    <row r="12" spans="1:10" ht="15.75" thickTop="1" thickBot="1">
      <c r="A12" s="11" t="s">
        <v>11</v>
      </c>
      <c r="B12" s="19"/>
      <c r="C12" s="19">
        <v>26.73</v>
      </c>
      <c r="D12" s="19">
        <f t="shared" ref="D12:D22" si="0">+B12*C12</f>
        <v>0</v>
      </c>
      <c r="E12" s="34"/>
      <c r="F12" s="13"/>
      <c r="G12" s="16"/>
      <c r="H12" s="17"/>
      <c r="I12" s="17"/>
      <c r="J12" s="17">
        <f t="shared" ref="J12:J22" si="1">+B12-I12</f>
        <v>0</v>
      </c>
    </row>
    <row r="13" spans="1:10" ht="15.75" thickTop="1" thickBot="1">
      <c r="A13" s="11" t="s">
        <v>12</v>
      </c>
      <c r="B13" s="19"/>
      <c r="C13" s="19">
        <v>0</v>
      </c>
      <c r="D13" s="19">
        <f t="shared" si="0"/>
        <v>0</v>
      </c>
      <c r="E13" s="34"/>
      <c r="F13" s="13"/>
      <c r="G13" s="16"/>
      <c r="H13" s="17"/>
      <c r="I13" s="17"/>
      <c r="J13" s="17">
        <f t="shared" si="1"/>
        <v>0</v>
      </c>
    </row>
    <row r="14" spans="1:10" ht="15.75" thickTop="1" thickBot="1">
      <c r="A14" s="11" t="s">
        <v>13</v>
      </c>
      <c r="B14" s="19"/>
      <c r="C14" s="19">
        <v>21.98</v>
      </c>
      <c r="D14" s="19">
        <f t="shared" si="0"/>
        <v>0</v>
      </c>
      <c r="E14" s="34"/>
      <c r="F14" s="13"/>
      <c r="G14" s="16"/>
      <c r="H14" s="13"/>
      <c r="I14" s="17"/>
      <c r="J14" s="17">
        <f t="shared" si="1"/>
        <v>0</v>
      </c>
    </row>
    <row r="15" spans="1:10" ht="15.75" thickTop="1" thickBot="1">
      <c r="A15" s="11" t="s">
        <v>14</v>
      </c>
      <c r="B15" s="19"/>
      <c r="C15" s="19">
        <v>33.43</v>
      </c>
      <c r="D15" s="19">
        <f t="shared" si="0"/>
        <v>0</v>
      </c>
      <c r="E15" s="34"/>
      <c r="F15" s="13"/>
      <c r="G15" s="16"/>
      <c r="H15" s="13"/>
      <c r="I15" s="17"/>
      <c r="J15" s="17">
        <f t="shared" si="1"/>
        <v>0</v>
      </c>
    </row>
    <row r="16" spans="1:10" ht="15.75" thickTop="1" thickBot="1">
      <c r="A16" s="11" t="s">
        <v>15</v>
      </c>
      <c r="B16" s="19"/>
      <c r="C16" s="19">
        <v>33.43</v>
      </c>
      <c r="D16" s="19">
        <f t="shared" si="0"/>
        <v>0</v>
      </c>
      <c r="E16" s="34"/>
      <c r="F16" s="13"/>
      <c r="G16" s="16"/>
      <c r="H16" s="13"/>
      <c r="I16" s="17"/>
      <c r="J16" s="17">
        <f t="shared" si="1"/>
        <v>0</v>
      </c>
    </row>
    <row r="17" spans="1:10" ht="15.75" thickTop="1" thickBot="1">
      <c r="A17" s="11" t="s">
        <v>16</v>
      </c>
      <c r="B17" s="19"/>
      <c r="C17" s="19">
        <v>0</v>
      </c>
      <c r="D17" s="19">
        <f t="shared" si="0"/>
        <v>0</v>
      </c>
      <c r="E17" s="34"/>
      <c r="F17" s="13"/>
      <c r="G17" s="16"/>
      <c r="H17" s="13"/>
      <c r="I17" s="17"/>
      <c r="J17" s="17">
        <f t="shared" si="1"/>
        <v>0</v>
      </c>
    </row>
    <row r="18" spans="1:10" ht="15.75" thickTop="1" thickBot="1">
      <c r="A18" s="11" t="s">
        <v>17</v>
      </c>
      <c r="B18" s="19"/>
      <c r="C18" s="19">
        <v>36.28</v>
      </c>
      <c r="D18" s="19">
        <f t="shared" si="0"/>
        <v>0</v>
      </c>
      <c r="E18" s="34"/>
      <c r="F18" s="13"/>
      <c r="G18" s="16"/>
      <c r="H18" s="13"/>
      <c r="I18" s="17"/>
      <c r="J18" s="17">
        <f t="shared" si="1"/>
        <v>0</v>
      </c>
    </row>
    <row r="19" spans="1:10" ht="15.75" thickTop="1" thickBot="1">
      <c r="A19" s="11" t="s">
        <v>18</v>
      </c>
      <c r="B19" s="19"/>
      <c r="C19" s="19">
        <v>26.73</v>
      </c>
      <c r="D19" s="19">
        <f t="shared" si="0"/>
        <v>0</v>
      </c>
      <c r="E19" s="34"/>
      <c r="F19" s="13"/>
      <c r="G19" s="16"/>
      <c r="H19" s="13"/>
      <c r="I19" s="17"/>
      <c r="J19" s="17">
        <f t="shared" si="1"/>
        <v>0</v>
      </c>
    </row>
    <row r="20" spans="1:10" ht="15.75" thickTop="1" thickBot="1">
      <c r="A20" s="11" t="s">
        <v>19</v>
      </c>
      <c r="B20" s="19"/>
      <c r="C20" s="19">
        <v>36.28</v>
      </c>
      <c r="D20" s="19">
        <f t="shared" si="0"/>
        <v>0</v>
      </c>
      <c r="E20" s="34"/>
      <c r="F20" s="13"/>
      <c r="G20" s="16"/>
      <c r="H20" s="13"/>
      <c r="I20" s="17"/>
      <c r="J20" s="17">
        <f t="shared" si="1"/>
        <v>0</v>
      </c>
    </row>
    <row r="21" spans="1:10" ht="15.75" thickTop="1" thickBot="1">
      <c r="A21" s="11" t="s">
        <v>20</v>
      </c>
      <c r="B21" s="19"/>
      <c r="C21" s="19">
        <v>0</v>
      </c>
      <c r="D21" s="19">
        <f t="shared" si="0"/>
        <v>0</v>
      </c>
      <c r="E21" s="34"/>
      <c r="F21" s="13"/>
      <c r="G21" s="16"/>
      <c r="H21" s="13"/>
      <c r="I21" s="17"/>
      <c r="J21" s="17">
        <f t="shared" si="1"/>
        <v>0</v>
      </c>
    </row>
    <row r="22" spans="1:10" ht="15.75" thickTop="1" thickBot="1">
      <c r="A22" s="11" t="s">
        <v>21</v>
      </c>
      <c r="B22" s="19"/>
      <c r="C22" s="19">
        <v>0</v>
      </c>
      <c r="D22" s="19">
        <f t="shared" si="0"/>
        <v>0</v>
      </c>
      <c r="E22" s="34"/>
      <c r="F22" s="13"/>
      <c r="G22" s="16"/>
      <c r="H22" s="13"/>
      <c r="I22" s="17"/>
      <c r="J22" s="17">
        <f t="shared" si="1"/>
        <v>0</v>
      </c>
    </row>
    <row r="23" spans="1:10" ht="15.75" thickTop="1" thickBot="1">
      <c r="B23" s="20" t="s">
        <v>22</v>
      </c>
      <c r="C23" s="21"/>
      <c r="D23" s="22">
        <f>SUM(D10:D22)</f>
        <v>0</v>
      </c>
    </row>
    <row r="24" spans="1:10" ht="15.75" thickTop="1" thickBot="1">
      <c r="B24" s="23" t="s">
        <v>23</v>
      </c>
      <c r="C24" s="24"/>
      <c r="D24" s="25">
        <f>+D23*0.1</f>
        <v>0</v>
      </c>
    </row>
    <row r="25" spans="1:10" ht="15.75" thickTop="1" thickBot="1">
      <c r="B25" s="23" t="s">
        <v>24</v>
      </c>
      <c r="C25" s="26"/>
      <c r="D25" s="25">
        <f>+D24+D23</f>
        <v>0</v>
      </c>
    </row>
    <row r="26" spans="1:10" ht="15.75" thickTop="1">
      <c r="A26" s="39"/>
    </row>
    <row r="27" spans="1:10" ht="15">
      <c r="A27" s="40" t="s">
        <v>29</v>
      </c>
      <c r="B27" s="40"/>
      <c r="C27" s="40"/>
      <c r="D27" s="40"/>
    </row>
    <row r="29" spans="1:10" ht="15">
      <c r="A29" s="39" t="s">
        <v>25</v>
      </c>
    </row>
    <row r="32" spans="1:10">
      <c r="A32" s="41"/>
      <c r="B32" s="41"/>
      <c r="C32" s="41"/>
      <c r="D32" s="41"/>
      <c r="E32" s="41"/>
      <c r="F32" s="41"/>
      <c r="G32" s="41"/>
      <c r="H32" s="41"/>
      <c r="I32" s="41"/>
      <c r="J32" s="41"/>
    </row>
    <row r="33" spans="1:10">
      <c r="A33" s="41"/>
      <c r="B33" s="41"/>
      <c r="C33" s="41"/>
      <c r="D33" s="41"/>
      <c r="E33" s="41"/>
      <c r="F33" s="41"/>
      <c r="G33" s="41"/>
      <c r="H33" s="41"/>
      <c r="I33" s="41"/>
      <c r="J33" s="41"/>
    </row>
    <row r="34" spans="1:10">
      <c r="A34" s="41"/>
      <c r="B34" s="41"/>
      <c r="C34" s="41"/>
      <c r="D34" s="41"/>
      <c r="E34" s="41"/>
      <c r="F34" s="41"/>
      <c r="G34" s="41"/>
      <c r="H34" s="41"/>
      <c r="I34" s="41"/>
      <c r="J34" s="41"/>
    </row>
    <row r="35" spans="1:10">
      <c r="A35" s="41"/>
      <c r="B35" s="41"/>
      <c r="C35" s="41"/>
      <c r="D35" s="41"/>
      <c r="E35" s="41"/>
      <c r="F35" s="41"/>
      <c r="G35" s="41"/>
      <c r="H35" s="41"/>
      <c r="I35" s="41"/>
      <c r="J35" s="41"/>
    </row>
    <row r="36" spans="1:10">
      <c r="A36" s="41"/>
      <c r="B36" s="41"/>
      <c r="C36" s="41"/>
      <c r="D36" s="41"/>
      <c r="E36" s="41"/>
      <c r="F36" s="41"/>
      <c r="G36" s="41"/>
      <c r="H36" s="41"/>
      <c r="I36" s="41"/>
      <c r="J36" s="41"/>
    </row>
    <row r="37" spans="1:10">
      <c r="A37" s="41"/>
      <c r="B37" s="41"/>
      <c r="C37" s="41"/>
      <c r="D37" s="41"/>
      <c r="E37" s="41"/>
      <c r="F37" s="41"/>
      <c r="G37" s="41"/>
      <c r="H37" s="41"/>
      <c r="I37" s="41"/>
      <c r="J37" s="41"/>
    </row>
    <row r="38" spans="1:10" ht="15" thickBot="1">
      <c r="A38" s="41"/>
      <c r="B38" s="41"/>
      <c r="C38" s="41"/>
      <c r="D38" s="41"/>
      <c r="E38" s="41"/>
      <c r="F38" s="41"/>
      <c r="G38" s="41"/>
      <c r="H38" s="41"/>
      <c r="I38" s="41"/>
      <c r="J38" s="41"/>
    </row>
    <row r="39" spans="1:10" ht="16.5" thickTop="1" thickBot="1">
      <c r="A39" s="31" t="s">
        <v>31</v>
      </c>
      <c r="B39" s="42">
        <f>B8+1</f>
        <v>40180</v>
      </c>
      <c r="C39" s="35" t="s">
        <v>0</v>
      </c>
      <c r="D39" s="36"/>
      <c r="E39" s="30"/>
      <c r="F39" s="38"/>
      <c r="G39" s="38"/>
      <c r="H39" s="38"/>
      <c r="I39" s="38"/>
      <c r="J39" s="38"/>
    </row>
    <row r="40" spans="1:10" ht="15.75" thickTop="1" thickBot="1">
      <c r="A40" s="32" t="s">
        <v>30</v>
      </c>
      <c r="B40" s="30"/>
      <c r="C40" s="38"/>
      <c r="E40" s="30"/>
      <c r="F40" s="38"/>
      <c r="G40" s="38"/>
      <c r="H40" s="38"/>
      <c r="I40" s="38"/>
      <c r="J40" s="38"/>
    </row>
    <row r="41" spans="1:10" ht="16.5" thickTop="1" thickBot="1">
      <c r="A41" s="2" t="s">
        <v>1</v>
      </c>
      <c r="B41" s="3" t="s">
        <v>2</v>
      </c>
      <c r="C41" s="4" t="s">
        <v>3</v>
      </c>
      <c r="D41" s="5" t="s">
        <v>4</v>
      </c>
      <c r="E41" s="33" t="s">
        <v>5</v>
      </c>
      <c r="F41" s="6" t="s">
        <v>6</v>
      </c>
      <c r="G41" s="7" t="s">
        <v>7</v>
      </c>
      <c r="H41" s="8" t="s">
        <v>8</v>
      </c>
      <c r="I41" s="10" t="s">
        <v>26</v>
      </c>
      <c r="J41" s="27" t="s">
        <v>27</v>
      </c>
    </row>
    <row r="42" spans="1:10" ht="15.75" thickTop="1" thickBot="1">
      <c r="A42" s="11" t="s">
        <v>10</v>
      </c>
      <c r="B42" s="19"/>
      <c r="C42" s="19">
        <v>26.73</v>
      </c>
      <c r="D42" s="19">
        <f>+B42*C42</f>
        <v>0</v>
      </c>
      <c r="E42" s="34"/>
      <c r="F42" s="14" t="s">
        <v>60</v>
      </c>
      <c r="G42" s="17" t="s">
        <v>59</v>
      </c>
      <c r="H42" s="14"/>
      <c r="I42" s="17"/>
      <c r="J42" s="17">
        <f t="shared" ref="J42:J53" si="2">+B42-I42</f>
        <v>0</v>
      </c>
    </row>
    <row r="43" spans="1:10" ht="15.75" thickTop="1" thickBot="1">
      <c r="A43" s="11" t="s">
        <v>11</v>
      </c>
      <c r="B43" s="19"/>
      <c r="C43" s="19">
        <v>26.73</v>
      </c>
      <c r="D43" s="19">
        <f t="shared" ref="D43:D53" si="3">+B43*C43</f>
        <v>0</v>
      </c>
      <c r="E43" s="34"/>
      <c r="F43" s="13"/>
      <c r="G43" s="16"/>
      <c r="H43" s="17"/>
      <c r="I43" s="17"/>
      <c r="J43" s="17">
        <f t="shared" si="2"/>
        <v>0</v>
      </c>
    </row>
    <row r="44" spans="1:10" ht="15.75" thickTop="1" thickBot="1">
      <c r="A44" s="11" t="s">
        <v>12</v>
      </c>
      <c r="B44" s="19"/>
      <c r="C44" s="19">
        <v>0</v>
      </c>
      <c r="D44" s="19">
        <f t="shared" si="3"/>
        <v>0</v>
      </c>
      <c r="E44" s="34"/>
      <c r="F44" s="13"/>
      <c r="G44" s="16"/>
      <c r="H44" s="17"/>
      <c r="I44" s="17"/>
      <c r="J44" s="17">
        <f t="shared" si="2"/>
        <v>0</v>
      </c>
    </row>
    <row r="45" spans="1:10" ht="15.75" thickTop="1" thickBot="1">
      <c r="A45" s="11" t="s">
        <v>13</v>
      </c>
      <c r="B45" s="19"/>
      <c r="C45" s="19">
        <v>21.98</v>
      </c>
      <c r="D45" s="19">
        <f t="shared" si="3"/>
        <v>0</v>
      </c>
      <c r="E45" s="34"/>
      <c r="F45" s="13"/>
      <c r="G45" s="16"/>
      <c r="H45" s="13"/>
      <c r="I45" s="17"/>
      <c r="J45" s="17">
        <f t="shared" si="2"/>
        <v>0</v>
      </c>
    </row>
    <row r="46" spans="1:10" ht="15.75" thickTop="1" thickBot="1">
      <c r="A46" s="11" t="s">
        <v>14</v>
      </c>
      <c r="B46" s="19"/>
      <c r="C46" s="19">
        <v>33.43</v>
      </c>
      <c r="D46" s="19">
        <f t="shared" si="3"/>
        <v>0</v>
      </c>
      <c r="E46" s="34"/>
      <c r="F46" s="13"/>
      <c r="G46" s="16"/>
      <c r="H46" s="13"/>
      <c r="I46" s="17"/>
      <c r="J46" s="17">
        <f t="shared" si="2"/>
        <v>0</v>
      </c>
    </row>
    <row r="47" spans="1:10" ht="15.75" thickTop="1" thickBot="1">
      <c r="A47" s="11" t="s">
        <v>15</v>
      </c>
      <c r="B47" s="19"/>
      <c r="C47" s="19">
        <v>33.43</v>
      </c>
      <c r="D47" s="19">
        <f t="shared" si="3"/>
        <v>0</v>
      </c>
      <c r="E47" s="34"/>
      <c r="F47" s="13"/>
      <c r="G47" s="16"/>
      <c r="H47" s="13"/>
      <c r="I47" s="17"/>
      <c r="J47" s="17">
        <f t="shared" si="2"/>
        <v>0</v>
      </c>
    </row>
    <row r="48" spans="1:10" ht="15.75" thickTop="1" thickBot="1">
      <c r="A48" s="11" t="s">
        <v>16</v>
      </c>
      <c r="B48" s="19"/>
      <c r="C48" s="19">
        <v>0</v>
      </c>
      <c r="D48" s="19">
        <f t="shared" si="3"/>
        <v>0</v>
      </c>
      <c r="E48" s="34"/>
      <c r="F48" s="13"/>
      <c r="G48" s="16"/>
      <c r="H48" s="13"/>
      <c r="I48" s="17"/>
      <c r="J48" s="17">
        <f t="shared" si="2"/>
        <v>0</v>
      </c>
    </row>
    <row r="49" spans="1:10" ht="15.75" thickTop="1" thickBot="1">
      <c r="A49" s="11" t="s">
        <v>17</v>
      </c>
      <c r="B49" s="19"/>
      <c r="C49" s="19">
        <v>36.28</v>
      </c>
      <c r="D49" s="19">
        <f t="shared" si="3"/>
        <v>0</v>
      </c>
      <c r="E49" s="34"/>
      <c r="F49" s="13"/>
      <c r="G49" s="16"/>
      <c r="H49" s="13"/>
      <c r="I49" s="17"/>
      <c r="J49" s="17">
        <f t="shared" si="2"/>
        <v>0</v>
      </c>
    </row>
    <row r="50" spans="1:10" ht="15.75" thickTop="1" thickBot="1">
      <c r="A50" s="11" t="s">
        <v>18</v>
      </c>
      <c r="B50" s="19"/>
      <c r="C50" s="19">
        <v>26.73</v>
      </c>
      <c r="D50" s="19">
        <f t="shared" si="3"/>
        <v>0</v>
      </c>
      <c r="E50" s="34"/>
      <c r="F50" s="13"/>
      <c r="G50" s="16"/>
      <c r="H50" s="13"/>
      <c r="I50" s="17"/>
      <c r="J50" s="17">
        <f t="shared" si="2"/>
        <v>0</v>
      </c>
    </row>
    <row r="51" spans="1:10" ht="15.75" thickTop="1" thickBot="1">
      <c r="A51" s="11" t="s">
        <v>19</v>
      </c>
      <c r="B51" s="19"/>
      <c r="C51" s="19">
        <v>36.28</v>
      </c>
      <c r="D51" s="19">
        <f t="shared" si="3"/>
        <v>0</v>
      </c>
      <c r="E51" s="34"/>
      <c r="F51" s="13"/>
      <c r="G51" s="16"/>
      <c r="H51" s="13"/>
      <c r="I51" s="17"/>
      <c r="J51" s="17">
        <f t="shared" si="2"/>
        <v>0</v>
      </c>
    </row>
    <row r="52" spans="1:10" ht="15.75" thickTop="1" thickBot="1">
      <c r="A52" s="11" t="s">
        <v>20</v>
      </c>
      <c r="B52" s="19"/>
      <c r="C52" s="19">
        <v>0</v>
      </c>
      <c r="D52" s="19">
        <f t="shared" si="3"/>
        <v>0</v>
      </c>
      <c r="E52" s="34"/>
      <c r="F52" s="13"/>
      <c r="G52" s="16"/>
      <c r="H52" s="13"/>
      <c r="I52" s="17"/>
      <c r="J52" s="17">
        <f t="shared" si="2"/>
        <v>0</v>
      </c>
    </row>
    <row r="53" spans="1:10" ht="15.75" thickTop="1" thickBot="1">
      <c r="A53" s="11" t="s">
        <v>21</v>
      </c>
      <c r="B53" s="19"/>
      <c r="C53" s="19">
        <v>0</v>
      </c>
      <c r="D53" s="19">
        <f t="shared" si="3"/>
        <v>0</v>
      </c>
      <c r="E53" s="34"/>
      <c r="F53" s="13"/>
      <c r="G53" s="16"/>
      <c r="H53" s="13"/>
      <c r="I53" s="17"/>
      <c r="J53" s="17">
        <f t="shared" si="2"/>
        <v>0</v>
      </c>
    </row>
    <row r="54" spans="1:10" ht="15.75" thickTop="1" thickBot="1">
      <c r="B54" s="20" t="s">
        <v>22</v>
      </c>
      <c r="C54" s="21"/>
      <c r="D54" s="22">
        <f>SUM(D41:D53)</f>
        <v>0</v>
      </c>
    </row>
    <row r="55" spans="1:10" ht="15.75" thickTop="1" thickBot="1">
      <c r="B55" s="23" t="s">
        <v>23</v>
      </c>
      <c r="C55" s="24"/>
      <c r="D55" s="25">
        <f>+D54*0.1</f>
        <v>0</v>
      </c>
    </row>
    <row r="56" spans="1:10" ht="15.75" thickTop="1" thickBot="1">
      <c r="B56" s="23" t="s">
        <v>24</v>
      </c>
      <c r="C56" s="26"/>
      <c r="D56" s="25">
        <f>+D55+D54</f>
        <v>0</v>
      </c>
    </row>
    <row r="57" spans="1:10" ht="15.75" thickTop="1">
      <c r="A57" s="39"/>
    </row>
    <row r="58" spans="1:10" ht="15">
      <c r="A58" s="40" t="s">
        <v>29</v>
      </c>
      <c r="B58" s="40"/>
      <c r="C58" s="40"/>
      <c r="D58" s="40"/>
    </row>
    <row r="60" spans="1:10" ht="15">
      <c r="A60" s="39" t="s">
        <v>25</v>
      </c>
    </row>
    <row r="63" spans="1:10">
      <c r="A63" s="41"/>
      <c r="B63" s="41"/>
      <c r="C63" s="41"/>
      <c r="D63" s="41"/>
      <c r="E63" s="41"/>
      <c r="F63" s="41"/>
      <c r="G63" s="41"/>
      <c r="H63" s="41"/>
      <c r="I63" s="41"/>
      <c r="J63" s="41"/>
    </row>
    <row r="64" spans="1:10">
      <c r="A64" s="41"/>
      <c r="B64" s="41"/>
      <c r="C64" s="41"/>
      <c r="D64" s="41"/>
      <c r="E64" s="41"/>
      <c r="F64" s="41"/>
      <c r="G64" s="41"/>
      <c r="H64" s="41"/>
      <c r="I64" s="41"/>
      <c r="J64" s="41"/>
    </row>
    <row r="65" spans="1:10">
      <c r="A65" s="41"/>
      <c r="B65" s="41"/>
      <c r="C65" s="41"/>
      <c r="D65" s="41"/>
      <c r="E65" s="41"/>
      <c r="F65" s="41"/>
      <c r="G65" s="41"/>
      <c r="H65" s="41"/>
      <c r="I65" s="41"/>
      <c r="J65" s="41"/>
    </row>
    <row r="66" spans="1:10">
      <c r="A66" s="41"/>
      <c r="B66" s="41"/>
      <c r="C66" s="41"/>
      <c r="D66" s="41"/>
      <c r="E66" s="41"/>
      <c r="F66" s="41"/>
      <c r="G66" s="41"/>
      <c r="H66" s="41"/>
      <c r="I66" s="41"/>
      <c r="J66" s="41"/>
    </row>
    <row r="67" spans="1:10">
      <c r="A67" s="41"/>
      <c r="B67" s="41"/>
      <c r="C67" s="41"/>
      <c r="D67" s="41"/>
      <c r="E67" s="41"/>
      <c r="F67" s="41"/>
      <c r="G67" s="41"/>
      <c r="H67" s="41"/>
      <c r="I67" s="41"/>
      <c r="J67" s="41"/>
    </row>
    <row r="68" spans="1:10">
      <c r="A68" s="41"/>
      <c r="B68" s="41"/>
      <c r="C68" s="41"/>
      <c r="D68" s="41"/>
      <c r="E68" s="41"/>
      <c r="F68" s="41"/>
      <c r="G68" s="41"/>
      <c r="H68" s="41"/>
      <c r="I68" s="41"/>
      <c r="J68" s="41"/>
    </row>
    <row r="69" spans="1:10" ht="15" thickBot="1">
      <c r="A69" s="41"/>
      <c r="B69" s="41"/>
      <c r="C69" s="41"/>
      <c r="D69" s="41"/>
      <c r="E69" s="41"/>
      <c r="F69" s="41"/>
      <c r="G69" s="41"/>
      <c r="H69" s="41"/>
      <c r="I69" s="41"/>
      <c r="J69" s="41"/>
    </row>
    <row r="70" spans="1:10" ht="16.5" thickTop="1" thickBot="1">
      <c r="A70" s="31" t="s">
        <v>31</v>
      </c>
      <c r="B70" s="42">
        <f>B39+1</f>
        <v>40181</v>
      </c>
      <c r="C70" s="35" t="s">
        <v>0</v>
      </c>
      <c r="D70" s="36"/>
      <c r="E70" s="30"/>
      <c r="F70" s="38"/>
      <c r="G70" s="38"/>
      <c r="H70" s="38"/>
      <c r="I70" s="38"/>
      <c r="J70" s="38"/>
    </row>
    <row r="71" spans="1:10" ht="15.75" thickTop="1" thickBot="1">
      <c r="A71" s="32" t="s">
        <v>30</v>
      </c>
      <c r="B71" s="30"/>
      <c r="C71" s="38"/>
      <c r="E71" s="30"/>
      <c r="F71" s="38"/>
      <c r="G71" s="38"/>
      <c r="H71" s="38"/>
      <c r="I71" s="38"/>
      <c r="J71" s="38"/>
    </row>
    <row r="72" spans="1:10" ht="16.5" thickTop="1" thickBot="1">
      <c r="A72" s="2" t="s">
        <v>1</v>
      </c>
      <c r="B72" s="3" t="s">
        <v>2</v>
      </c>
      <c r="C72" s="4" t="s">
        <v>3</v>
      </c>
      <c r="D72" s="5" t="s">
        <v>4</v>
      </c>
      <c r="E72" s="33" t="s">
        <v>5</v>
      </c>
      <c r="F72" s="6" t="s">
        <v>6</v>
      </c>
      <c r="G72" s="7" t="s">
        <v>7</v>
      </c>
      <c r="H72" s="8" t="s">
        <v>8</v>
      </c>
      <c r="I72" s="10" t="s">
        <v>26</v>
      </c>
      <c r="J72" s="27" t="s">
        <v>27</v>
      </c>
    </row>
    <row r="73" spans="1:10" ht="15.75" thickTop="1" thickBot="1">
      <c r="A73" s="11" t="s">
        <v>10</v>
      </c>
      <c r="B73" s="19"/>
      <c r="C73" s="19">
        <v>26.73</v>
      </c>
      <c r="D73" s="19">
        <f>+B73*C73</f>
        <v>0</v>
      </c>
      <c r="E73" s="34"/>
      <c r="F73" s="14" t="s">
        <v>60</v>
      </c>
      <c r="G73" s="17" t="s">
        <v>59</v>
      </c>
      <c r="H73" s="14"/>
      <c r="I73" s="17"/>
      <c r="J73" s="17">
        <f t="shared" ref="J73:J84" si="4">+B73-I73</f>
        <v>0</v>
      </c>
    </row>
    <row r="74" spans="1:10" ht="15.75" thickTop="1" thickBot="1">
      <c r="A74" s="11" t="s">
        <v>11</v>
      </c>
      <c r="B74" s="19"/>
      <c r="C74" s="19">
        <v>26.73</v>
      </c>
      <c r="D74" s="19">
        <f t="shared" ref="D74:D84" si="5">+B74*C74</f>
        <v>0</v>
      </c>
      <c r="E74" s="34"/>
      <c r="F74" s="13"/>
      <c r="G74" s="16"/>
      <c r="H74" s="17"/>
      <c r="I74" s="17"/>
      <c r="J74" s="17">
        <f t="shared" si="4"/>
        <v>0</v>
      </c>
    </row>
    <row r="75" spans="1:10" ht="15.75" thickTop="1" thickBot="1">
      <c r="A75" s="11" t="s">
        <v>12</v>
      </c>
      <c r="B75" s="19"/>
      <c r="C75" s="19">
        <v>0</v>
      </c>
      <c r="D75" s="19">
        <f t="shared" si="5"/>
        <v>0</v>
      </c>
      <c r="E75" s="34"/>
      <c r="F75" s="13"/>
      <c r="G75" s="16"/>
      <c r="H75" s="17"/>
      <c r="I75" s="17"/>
      <c r="J75" s="17">
        <f t="shared" si="4"/>
        <v>0</v>
      </c>
    </row>
    <row r="76" spans="1:10" ht="15.75" thickTop="1" thickBot="1">
      <c r="A76" s="11" t="s">
        <v>13</v>
      </c>
      <c r="B76" s="19"/>
      <c r="C76" s="19">
        <v>21.98</v>
      </c>
      <c r="D76" s="19">
        <f t="shared" si="5"/>
        <v>0</v>
      </c>
      <c r="E76" s="34"/>
      <c r="F76" s="13"/>
      <c r="G76" s="16"/>
      <c r="H76" s="13"/>
      <c r="I76" s="17"/>
      <c r="J76" s="17">
        <f t="shared" si="4"/>
        <v>0</v>
      </c>
    </row>
    <row r="77" spans="1:10" ht="15.75" thickTop="1" thickBot="1">
      <c r="A77" s="11" t="s">
        <v>14</v>
      </c>
      <c r="B77" s="19"/>
      <c r="C77" s="19">
        <v>33.43</v>
      </c>
      <c r="D77" s="19">
        <f t="shared" si="5"/>
        <v>0</v>
      </c>
      <c r="E77" s="34"/>
      <c r="F77" s="13"/>
      <c r="G77" s="16"/>
      <c r="H77" s="13"/>
      <c r="I77" s="17"/>
      <c r="J77" s="17">
        <f t="shared" si="4"/>
        <v>0</v>
      </c>
    </row>
    <row r="78" spans="1:10" ht="15.75" thickTop="1" thickBot="1">
      <c r="A78" s="11" t="s">
        <v>15</v>
      </c>
      <c r="B78" s="19"/>
      <c r="C78" s="19">
        <v>33.43</v>
      </c>
      <c r="D78" s="19">
        <f t="shared" si="5"/>
        <v>0</v>
      </c>
      <c r="E78" s="34"/>
      <c r="F78" s="13"/>
      <c r="G78" s="16"/>
      <c r="H78" s="13"/>
      <c r="I78" s="17"/>
      <c r="J78" s="17">
        <f t="shared" si="4"/>
        <v>0</v>
      </c>
    </row>
    <row r="79" spans="1:10" ht="15.75" thickTop="1" thickBot="1">
      <c r="A79" s="11" t="s">
        <v>16</v>
      </c>
      <c r="B79" s="19"/>
      <c r="C79" s="19">
        <v>0</v>
      </c>
      <c r="D79" s="19">
        <f t="shared" si="5"/>
        <v>0</v>
      </c>
      <c r="E79" s="34"/>
      <c r="F79" s="13"/>
      <c r="G79" s="16"/>
      <c r="H79" s="13"/>
      <c r="I79" s="17"/>
      <c r="J79" s="17">
        <f t="shared" si="4"/>
        <v>0</v>
      </c>
    </row>
    <row r="80" spans="1:10" ht="15.75" thickTop="1" thickBot="1">
      <c r="A80" s="11" t="s">
        <v>17</v>
      </c>
      <c r="B80" s="19"/>
      <c r="C80" s="19">
        <v>36.28</v>
      </c>
      <c r="D80" s="19">
        <f t="shared" si="5"/>
        <v>0</v>
      </c>
      <c r="E80" s="34"/>
      <c r="F80" s="13"/>
      <c r="G80" s="16"/>
      <c r="H80" s="13"/>
      <c r="I80" s="17"/>
      <c r="J80" s="17">
        <f t="shared" si="4"/>
        <v>0</v>
      </c>
    </row>
    <row r="81" spans="1:10" ht="15.75" thickTop="1" thickBot="1">
      <c r="A81" s="11" t="s">
        <v>18</v>
      </c>
      <c r="B81" s="19"/>
      <c r="C81" s="19">
        <v>26.73</v>
      </c>
      <c r="D81" s="19">
        <f t="shared" si="5"/>
        <v>0</v>
      </c>
      <c r="E81" s="34"/>
      <c r="F81" s="13"/>
      <c r="G81" s="16"/>
      <c r="H81" s="13"/>
      <c r="I81" s="17"/>
      <c r="J81" s="17">
        <f t="shared" si="4"/>
        <v>0</v>
      </c>
    </row>
    <row r="82" spans="1:10" ht="15.75" thickTop="1" thickBot="1">
      <c r="A82" s="11" t="s">
        <v>19</v>
      </c>
      <c r="B82" s="19"/>
      <c r="C82" s="19">
        <v>36.28</v>
      </c>
      <c r="D82" s="19">
        <f t="shared" si="5"/>
        <v>0</v>
      </c>
      <c r="E82" s="34"/>
      <c r="F82" s="13"/>
      <c r="G82" s="16"/>
      <c r="H82" s="13"/>
      <c r="I82" s="17"/>
      <c r="J82" s="17">
        <f t="shared" si="4"/>
        <v>0</v>
      </c>
    </row>
    <row r="83" spans="1:10" ht="15.75" thickTop="1" thickBot="1">
      <c r="A83" s="11" t="s">
        <v>20</v>
      </c>
      <c r="B83" s="19"/>
      <c r="C83" s="19">
        <v>0</v>
      </c>
      <c r="D83" s="19">
        <f t="shared" si="5"/>
        <v>0</v>
      </c>
      <c r="E83" s="34"/>
      <c r="F83" s="13"/>
      <c r="G83" s="16"/>
      <c r="H83" s="13"/>
      <c r="I83" s="17"/>
      <c r="J83" s="17">
        <f t="shared" si="4"/>
        <v>0</v>
      </c>
    </row>
    <row r="84" spans="1:10" ht="15.75" thickTop="1" thickBot="1">
      <c r="A84" s="11" t="s">
        <v>21</v>
      </c>
      <c r="B84" s="19"/>
      <c r="C84" s="19">
        <v>0</v>
      </c>
      <c r="D84" s="19">
        <f t="shared" si="5"/>
        <v>0</v>
      </c>
      <c r="E84" s="34"/>
      <c r="F84" s="13"/>
      <c r="G84" s="16"/>
      <c r="H84" s="13"/>
      <c r="I84" s="17"/>
      <c r="J84" s="17">
        <f t="shared" si="4"/>
        <v>0</v>
      </c>
    </row>
    <row r="85" spans="1:10" ht="15.75" thickTop="1" thickBot="1">
      <c r="B85" s="20" t="s">
        <v>22</v>
      </c>
      <c r="C85" s="21"/>
      <c r="D85" s="22">
        <f>SUM(D72:D84)</f>
        <v>0</v>
      </c>
    </row>
    <row r="86" spans="1:10" ht="15.75" thickTop="1" thickBot="1">
      <c r="B86" s="23" t="s">
        <v>23</v>
      </c>
      <c r="C86" s="24"/>
      <c r="D86" s="25">
        <f>+D85*0.1</f>
        <v>0</v>
      </c>
    </row>
    <row r="87" spans="1:10" ht="15.75" thickTop="1" thickBot="1">
      <c r="B87" s="23" t="s">
        <v>24</v>
      </c>
      <c r="C87" s="26"/>
      <c r="D87" s="25">
        <f>+D86+D85</f>
        <v>0</v>
      </c>
    </row>
    <row r="88" spans="1:10" ht="15.75" thickTop="1">
      <c r="A88" s="39"/>
    </row>
    <row r="89" spans="1:10" ht="15">
      <c r="A89" s="40" t="s">
        <v>29</v>
      </c>
      <c r="B89" s="40"/>
      <c r="C89" s="40"/>
      <c r="D89" s="40"/>
    </row>
    <row r="91" spans="1:10" ht="15">
      <c r="A91" s="39" t="s">
        <v>25</v>
      </c>
    </row>
    <row r="94" spans="1:10">
      <c r="A94" s="41"/>
      <c r="B94" s="41"/>
      <c r="C94" s="41"/>
      <c r="D94" s="41"/>
      <c r="E94" s="41"/>
      <c r="F94" s="41"/>
      <c r="G94" s="41"/>
      <c r="H94" s="41"/>
      <c r="I94" s="41"/>
      <c r="J94" s="41"/>
    </row>
    <row r="95" spans="1:10">
      <c r="A95" s="41"/>
      <c r="B95" s="41"/>
      <c r="C95" s="41"/>
      <c r="D95" s="41"/>
      <c r="E95" s="41"/>
      <c r="F95" s="41"/>
      <c r="G95" s="41"/>
      <c r="H95" s="41"/>
      <c r="I95" s="41"/>
      <c r="J95" s="41"/>
    </row>
    <row r="96" spans="1:10">
      <c r="A96" s="41"/>
      <c r="B96" s="41"/>
      <c r="C96" s="41"/>
      <c r="D96" s="41"/>
      <c r="E96" s="41"/>
      <c r="F96" s="41"/>
      <c r="G96" s="41"/>
      <c r="H96" s="41"/>
      <c r="I96" s="41"/>
      <c r="J96" s="41"/>
    </row>
    <row r="97" spans="1:10">
      <c r="A97" s="41"/>
      <c r="B97" s="41"/>
      <c r="C97" s="41"/>
      <c r="D97" s="41"/>
      <c r="E97" s="41"/>
      <c r="F97" s="41"/>
      <c r="G97" s="41"/>
      <c r="H97" s="41"/>
      <c r="I97" s="41"/>
      <c r="J97" s="41"/>
    </row>
    <row r="98" spans="1:10">
      <c r="A98" s="41"/>
      <c r="B98" s="41"/>
      <c r="C98" s="41"/>
      <c r="D98" s="41"/>
      <c r="E98" s="41"/>
      <c r="F98" s="41"/>
      <c r="G98" s="41"/>
      <c r="H98" s="41"/>
      <c r="I98" s="41"/>
      <c r="J98" s="41"/>
    </row>
    <row r="99" spans="1:10">
      <c r="A99" s="41"/>
      <c r="B99" s="41"/>
      <c r="C99" s="41"/>
      <c r="D99" s="41"/>
      <c r="E99" s="41"/>
      <c r="F99" s="41"/>
      <c r="G99" s="41"/>
      <c r="H99" s="41"/>
      <c r="I99" s="41"/>
      <c r="J99" s="41"/>
    </row>
    <row r="100" spans="1:10" ht="15" thickBo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</row>
    <row r="101" spans="1:10" ht="16.5" thickTop="1" thickBot="1">
      <c r="A101" s="31" t="s">
        <v>31</v>
      </c>
      <c r="B101" s="42">
        <f>B70+1</f>
        <v>40182</v>
      </c>
      <c r="C101" s="35" t="s">
        <v>0</v>
      </c>
      <c r="D101" s="36"/>
      <c r="E101" s="30"/>
      <c r="F101" s="38"/>
      <c r="G101" s="38"/>
      <c r="H101" s="38"/>
      <c r="I101" s="38"/>
      <c r="J101" s="38"/>
    </row>
    <row r="102" spans="1:10" ht="15.75" thickTop="1" thickBot="1">
      <c r="A102" s="32" t="s">
        <v>30</v>
      </c>
      <c r="B102" s="30"/>
      <c r="C102" s="38"/>
      <c r="E102" s="30"/>
      <c r="F102" s="38"/>
      <c r="G102" s="38"/>
      <c r="H102" s="38"/>
      <c r="I102" s="38"/>
      <c r="J102" s="38"/>
    </row>
    <row r="103" spans="1:10" ht="16.5" thickTop="1" thickBot="1">
      <c r="A103" s="2" t="s">
        <v>1</v>
      </c>
      <c r="B103" s="3" t="s">
        <v>2</v>
      </c>
      <c r="C103" s="4" t="s">
        <v>3</v>
      </c>
      <c r="D103" s="5" t="s">
        <v>4</v>
      </c>
      <c r="E103" s="33" t="s">
        <v>5</v>
      </c>
      <c r="F103" s="6" t="s">
        <v>6</v>
      </c>
      <c r="G103" s="7" t="s">
        <v>7</v>
      </c>
      <c r="H103" s="8" t="s">
        <v>8</v>
      </c>
      <c r="I103" s="10" t="s">
        <v>26</v>
      </c>
      <c r="J103" s="27" t="s">
        <v>27</v>
      </c>
    </row>
    <row r="104" spans="1:10" ht="15.75" thickTop="1" thickBot="1">
      <c r="A104" s="11" t="s">
        <v>10</v>
      </c>
      <c r="B104" s="19"/>
      <c r="C104" s="19">
        <v>26.73</v>
      </c>
      <c r="D104" s="19">
        <f>+B104*C104</f>
        <v>0</v>
      </c>
      <c r="E104" s="34"/>
      <c r="F104" s="14" t="s">
        <v>60</v>
      </c>
      <c r="G104" s="17" t="s">
        <v>59</v>
      </c>
      <c r="H104" s="14"/>
      <c r="I104" s="17"/>
      <c r="J104" s="17">
        <f t="shared" ref="J104:J115" si="6">+B104-I104</f>
        <v>0</v>
      </c>
    </row>
    <row r="105" spans="1:10" ht="15.75" thickTop="1" thickBot="1">
      <c r="A105" s="11" t="s">
        <v>11</v>
      </c>
      <c r="B105" s="19"/>
      <c r="C105" s="19">
        <v>26.73</v>
      </c>
      <c r="D105" s="19">
        <f t="shared" ref="D105:D115" si="7">+B105*C105</f>
        <v>0</v>
      </c>
      <c r="E105" s="34"/>
      <c r="F105" s="13"/>
      <c r="G105" s="16"/>
      <c r="H105" s="17"/>
      <c r="I105" s="17"/>
      <c r="J105" s="17">
        <f t="shared" si="6"/>
        <v>0</v>
      </c>
    </row>
    <row r="106" spans="1:10" ht="15.75" thickTop="1" thickBot="1">
      <c r="A106" s="11" t="s">
        <v>12</v>
      </c>
      <c r="B106" s="19"/>
      <c r="C106" s="19">
        <v>0</v>
      </c>
      <c r="D106" s="19">
        <f t="shared" si="7"/>
        <v>0</v>
      </c>
      <c r="E106" s="34"/>
      <c r="F106" s="13"/>
      <c r="G106" s="16"/>
      <c r="H106" s="17"/>
      <c r="I106" s="17"/>
      <c r="J106" s="17">
        <f t="shared" si="6"/>
        <v>0</v>
      </c>
    </row>
    <row r="107" spans="1:10" ht="15.75" thickTop="1" thickBot="1">
      <c r="A107" s="11" t="s">
        <v>13</v>
      </c>
      <c r="B107" s="19"/>
      <c r="C107" s="19">
        <v>21.98</v>
      </c>
      <c r="D107" s="19">
        <f t="shared" si="7"/>
        <v>0</v>
      </c>
      <c r="E107" s="34"/>
      <c r="F107" s="13"/>
      <c r="G107" s="16"/>
      <c r="H107" s="13"/>
      <c r="I107" s="17"/>
      <c r="J107" s="17">
        <f t="shared" si="6"/>
        <v>0</v>
      </c>
    </row>
    <row r="108" spans="1:10" ht="15.75" thickTop="1" thickBot="1">
      <c r="A108" s="11" t="s">
        <v>14</v>
      </c>
      <c r="B108" s="19"/>
      <c r="C108" s="19">
        <v>33.43</v>
      </c>
      <c r="D108" s="19">
        <f t="shared" si="7"/>
        <v>0</v>
      </c>
      <c r="E108" s="34"/>
      <c r="F108" s="13"/>
      <c r="G108" s="16"/>
      <c r="H108" s="13"/>
      <c r="I108" s="17"/>
      <c r="J108" s="17">
        <f t="shared" si="6"/>
        <v>0</v>
      </c>
    </row>
    <row r="109" spans="1:10" ht="15.75" thickTop="1" thickBot="1">
      <c r="A109" s="11" t="s">
        <v>15</v>
      </c>
      <c r="B109" s="19"/>
      <c r="C109" s="19">
        <v>33.43</v>
      </c>
      <c r="D109" s="19">
        <f t="shared" si="7"/>
        <v>0</v>
      </c>
      <c r="E109" s="34"/>
      <c r="F109" s="13"/>
      <c r="G109" s="16"/>
      <c r="H109" s="13"/>
      <c r="I109" s="17"/>
      <c r="J109" s="17">
        <f t="shared" si="6"/>
        <v>0</v>
      </c>
    </row>
    <row r="110" spans="1:10" ht="15.75" thickTop="1" thickBot="1">
      <c r="A110" s="11" t="s">
        <v>16</v>
      </c>
      <c r="B110" s="19"/>
      <c r="C110" s="19">
        <v>0</v>
      </c>
      <c r="D110" s="19">
        <f t="shared" si="7"/>
        <v>0</v>
      </c>
      <c r="E110" s="34"/>
      <c r="F110" s="13"/>
      <c r="G110" s="16"/>
      <c r="H110" s="13"/>
      <c r="I110" s="17"/>
      <c r="J110" s="17">
        <f t="shared" si="6"/>
        <v>0</v>
      </c>
    </row>
    <row r="111" spans="1:10" ht="15.75" thickTop="1" thickBot="1">
      <c r="A111" s="11" t="s">
        <v>17</v>
      </c>
      <c r="B111" s="19"/>
      <c r="C111" s="19">
        <v>36.28</v>
      </c>
      <c r="D111" s="19">
        <f t="shared" si="7"/>
        <v>0</v>
      </c>
      <c r="E111" s="34"/>
      <c r="F111" s="13"/>
      <c r="G111" s="16"/>
      <c r="H111" s="13"/>
      <c r="I111" s="17"/>
      <c r="J111" s="17">
        <f t="shared" si="6"/>
        <v>0</v>
      </c>
    </row>
    <row r="112" spans="1:10" ht="15.75" thickTop="1" thickBot="1">
      <c r="A112" s="11" t="s">
        <v>18</v>
      </c>
      <c r="B112" s="19"/>
      <c r="C112" s="19">
        <v>26.73</v>
      </c>
      <c r="D112" s="19">
        <f t="shared" si="7"/>
        <v>0</v>
      </c>
      <c r="E112" s="34"/>
      <c r="F112" s="13"/>
      <c r="G112" s="16"/>
      <c r="H112" s="13"/>
      <c r="I112" s="17"/>
      <c r="J112" s="17">
        <f t="shared" si="6"/>
        <v>0</v>
      </c>
    </row>
    <row r="113" spans="1:10" ht="15.75" thickTop="1" thickBot="1">
      <c r="A113" s="11" t="s">
        <v>19</v>
      </c>
      <c r="B113" s="19"/>
      <c r="C113" s="19">
        <v>36.28</v>
      </c>
      <c r="D113" s="19">
        <f t="shared" si="7"/>
        <v>0</v>
      </c>
      <c r="E113" s="34"/>
      <c r="F113" s="13"/>
      <c r="G113" s="16"/>
      <c r="H113" s="13"/>
      <c r="I113" s="17"/>
      <c r="J113" s="17">
        <f t="shared" si="6"/>
        <v>0</v>
      </c>
    </row>
    <row r="114" spans="1:10" ht="15.75" thickTop="1" thickBot="1">
      <c r="A114" s="11" t="s">
        <v>20</v>
      </c>
      <c r="B114" s="19"/>
      <c r="C114" s="19">
        <v>0</v>
      </c>
      <c r="D114" s="19">
        <f t="shared" si="7"/>
        <v>0</v>
      </c>
      <c r="E114" s="34"/>
      <c r="F114" s="13"/>
      <c r="G114" s="16"/>
      <c r="H114" s="13"/>
      <c r="I114" s="17"/>
      <c r="J114" s="17">
        <f t="shared" si="6"/>
        <v>0</v>
      </c>
    </row>
    <row r="115" spans="1:10" ht="15.75" thickTop="1" thickBot="1">
      <c r="A115" s="11" t="s">
        <v>21</v>
      </c>
      <c r="B115" s="19"/>
      <c r="C115" s="19">
        <v>0</v>
      </c>
      <c r="D115" s="19">
        <f t="shared" si="7"/>
        <v>0</v>
      </c>
      <c r="E115" s="34"/>
      <c r="F115" s="13"/>
      <c r="G115" s="16"/>
      <c r="H115" s="13"/>
      <c r="I115" s="17"/>
      <c r="J115" s="17">
        <f t="shared" si="6"/>
        <v>0</v>
      </c>
    </row>
    <row r="116" spans="1:10" ht="15.75" thickTop="1" thickBot="1">
      <c r="B116" s="20" t="s">
        <v>22</v>
      </c>
      <c r="C116" s="21"/>
      <c r="D116" s="22">
        <f>SUM(D103:D115)</f>
        <v>0</v>
      </c>
    </row>
    <row r="117" spans="1:10" ht="15.75" thickTop="1" thickBot="1">
      <c r="B117" s="23" t="s">
        <v>23</v>
      </c>
      <c r="C117" s="24"/>
      <c r="D117" s="25">
        <f>+D116*0.1</f>
        <v>0</v>
      </c>
    </row>
    <row r="118" spans="1:10" ht="15.75" thickTop="1" thickBot="1">
      <c r="B118" s="23" t="s">
        <v>24</v>
      </c>
      <c r="C118" s="26"/>
      <c r="D118" s="25">
        <f>+D117+D116</f>
        <v>0</v>
      </c>
    </row>
    <row r="119" spans="1:10" ht="15.75" thickTop="1">
      <c r="A119" s="39"/>
    </row>
    <row r="120" spans="1:10" ht="15">
      <c r="A120" s="40" t="s">
        <v>29</v>
      </c>
      <c r="B120" s="40"/>
      <c r="C120" s="40"/>
      <c r="D120" s="40"/>
    </row>
    <row r="122" spans="1:10" ht="15">
      <c r="A122" s="39" t="s">
        <v>25</v>
      </c>
    </row>
    <row r="125" spans="1:10">
      <c r="A125" s="41"/>
      <c r="B125" s="41"/>
      <c r="C125" s="41"/>
      <c r="D125" s="41"/>
      <c r="E125" s="41"/>
      <c r="F125" s="41"/>
      <c r="G125" s="41"/>
      <c r="H125" s="41"/>
      <c r="I125" s="41"/>
      <c r="J125" s="41"/>
    </row>
    <row r="126" spans="1:10">
      <c r="A126" s="41"/>
      <c r="B126" s="41"/>
      <c r="C126" s="41"/>
      <c r="D126" s="41"/>
      <c r="E126" s="41"/>
      <c r="F126" s="41"/>
      <c r="G126" s="41"/>
      <c r="H126" s="41"/>
      <c r="I126" s="41"/>
      <c r="J126" s="41"/>
    </row>
    <row r="127" spans="1:10">
      <c r="A127" s="41"/>
      <c r="B127" s="41"/>
      <c r="C127" s="41"/>
      <c r="D127" s="41"/>
      <c r="E127" s="41"/>
      <c r="F127" s="41"/>
      <c r="G127" s="41"/>
      <c r="H127" s="41"/>
      <c r="I127" s="41"/>
      <c r="J127" s="41"/>
    </row>
    <row r="128" spans="1:10">
      <c r="A128" s="41"/>
      <c r="B128" s="41"/>
      <c r="C128" s="41"/>
      <c r="D128" s="41"/>
      <c r="E128" s="41"/>
      <c r="F128" s="41"/>
      <c r="G128" s="41"/>
      <c r="H128" s="41"/>
      <c r="I128" s="41"/>
      <c r="J128" s="41"/>
    </row>
    <row r="129" spans="1:10">
      <c r="A129" s="41"/>
      <c r="B129" s="41"/>
      <c r="C129" s="41"/>
      <c r="D129" s="41"/>
      <c r="E129" s="41"/>
      <c r="F129" s="41"/>
      <c r="G129" s="41"/>
      <c r="H129" s="41"/>
      <c r="I129" s="41"/>
      <c r="J129" s="41"/>
    </row>
    <row r="130" spans="1:10">
      <c r="A130" s="41"/>
      <c r="B130" s="41"/>
      <c r="C130" s="41"/>
      <c r="D130" s="41"/>
      <c r="E130" s="41"/>
      <c r="F130" s="41"/>
      <c r="G130" s="41"/>
      <c r="H130" s="41"/>
      <c r="I130" s="41"/>
      <c r="J130" s="41"/>
    </row>
    <row r="131" spans="1:10" ht="15" thickBot="1">
      <c r="A131" s="41"/>
      <c r="B131" s="41"/>
      <c r="C131" s="41"/>
      <c r="D131" s="41"/>
      <c r="E131" s="41"/>
      <c r="F131" s="41"/>
      <c r="G131" s="41"/>
      <c r="H131" s="41"/>
      <c r="I131" s="41"/>
      <c r="J131" s="41"/>
    </row>
    <row r="132" spans="1:10" ht="16.5" thickTop="1" thickBot="1">
      <c r="A132" s="31" t="s">
        <v>31</v>
      </c>
      <c r="B132" s="42">
        <f>B101+1</f>
        <v>40183</v>
      </c>
      <c r="C132" s="35" t="s">
        <v>0</v>
      </c>
      <c r="D132" s="36"/>
      <c r="E132" s="30"/>
      <c r="F132" s="38"/>
      <c r="G132" s="38"/>
      <c r="H132" s="38"/>
      <c r="I132" s="38"/>
      <c r="J132" s="38"/>
    </row>
    <row r="133" spans="1:10" ht="15.75" thickTop="1" thickBot="1">
      <c r="A133" s="32" t="s">
        <v>30</v>
      </c>
      <c r="B133" s="30"/>
      <c r="C133" s="38"/>
      <c r="E133" s="30"/>
      <c r="F133" s="38"/>
      <c r="G133" s="38"/>
      <c r="H133" s="38"/>
      <c r="I133" s="38"/>
      <c r="J133" s="38"/>
    </row>
    <row r="134" spans="1:10" ht="16.5" thickTop="1" thickBot="1">
      <c r="A134" s="2" t="s">
        <v>1</v>
      </c>
      <c r="B134" s="3" t="s">
        <v>2</v>
      </c>
      <c r="C134" s="4" t="s">
        <v>3</v>
      </c>
      <c r="D134" s="5" t="s">
        <v>4</v>
      </c>
      <c r="E134" s="33" t="s">
        <v>5</v>
      </c>
      <c r="F134" s="6" t="s">
        <v>6</v>
      </c>
      <c r="G134" s="7" t="s">
        <v>7</v>
      </c>
      <c r="H134" s="8" t="s">
        <v>8</v>
      </c>
      <c r="I134" s="10" t="s">
        <v>26</v>
      </c>
      <c r="J134" s="27" t="s">
        <v>27</v>
      </c>
    </row>
    <row r="135" spans="1:10" ht="15.75" thickTop="1" thickBot="1">
      <c r="A135" s="11" t="s">
        <v>10</v>
      </c>
      <c r="B135" s="19"/>
      <c r="C135" s="19">
        <v>26.73</v>
      </c>
      <c r="D135" s="19">
        <f>+B135*C135</f>
        <v>0</v>
      </c>
      <c r="E135" s="34"/>
      <c r="F135" s="14" t="s">
        <v>60</v>
      </c>
      <c r="G135" s="17" t="s">
        <v>59</v>
      </c>
      <c r="H135" s="14"/>
      <c r="I135" s="17"/>
      <c r="J135" s="17">
        <f t="shared" ref="J135:J146" si="8">+B135-I135</f>
        <v>0</v>
      </c>
    </row>
    <row r="136" spans="1:10" ht="15.75" thickTop="1" thickBot="1">
      <c r="A136" s="11" t="s">
        <v>11</v>
      </c>
      <c r="B136" s="19"/>
      <c r="C136" s="19">
        <v>26.73</v>
      </c>
      <c r="D136" s="19">
        <f t="shared" ref="D136:D146" si="9">+B136*C136</f>
        <v>0</v>
      </c>
      <c r="E136" s="34"/>
      <c r="F136" s="13"/>
      <c r="G136" s="16"/>
      <c r="H136" s="17"/>
      <c r="I136" s="17"/>
      <c r="J136" s="17">
        <f t="shared" si="8"/>
        <v>0</v>
      </c>
    </row>
    <row r="137" spans="1:10" ht="15.75" thickTop="1" thickBot="1">
      <c r="A137" s="11" t="s">
        <v>12</v>
      </c>
      <c r="B137" s="19"/>
      <c r="C137" s="19">
        <v>0</v>
      </c>
      <c r="D137" s="19">
        <f t="shared" si="9"/>
        <v>0</v>
      </c>
      <c r="E137" s="34"/>
      <c r="F137" s="13"/>
      <c r="G137" s="16"/>
      <c r="H137" s="17"/>
      <c r="I137" s="17"/>
      <c r="J137" s="17">
        <f t="shared" si="8"/>
        <v>0</v>
      </c>
    </row>
    <row r="138" spans="1:10" ht="15.75" thickTop="1" thickBot="1">
      <c r="A138" s="11" t="s">
        <v>13</v>
      </c>
      <c r="B138" s="19"/>
      <c r="C138" s="19">
        <v>21.98</v>
      </c>
      <c r="D138" s="19">
        <f t="shared" si="9"/>
        <v>0</v>
      </c>
      <c r="E138" s="34"/>
      <c r="F138" s="13"/>
      <c r="G138" s="16"/>
      <c r="H138" s="13"/>
      <c r="I138" s="17"/>
      <c r="J138" s="17">
        <f t="shared" si="8"/>
        <v>0</v>
      </c>
    </row>
    <row r="139" spans="1:10" ht="15.75" thickTop="1" thickBot="1">
      <c r="A139" s="11" t="s">
        <v>14</v>
      </c>
      <c r="B139" s="19"/>
      <c r="C139" s="19">
        <v>33.43</v>
      </c>
      <c r="D139" s="19">
        <f t="shared" si="9"/>
        <v>0</v>
      </c>
      <c r="E139" s="34"/>
      <c r="F139" s="13"/>
      <c r="G139" s="16"/>
      <c r="H139" s="13"/>
      <c r="I139" s="17"/>
      <c r="J139" s="17">
        <f t="shared" si="8"/>
        <v>0</v>
      </c>
    </row>
    <row r="140" spans="1:10" ht="15.75" thickTop="1" thickBot="1">
      <c r="A140" s="11" t="s">
        <v>15</v>
      </c>
      <c r="B140" s="19"/>
      <c r="C140" s="19">
        <v>33.43</v>
      </c>
      <c r="D140" s="19">
        <f t="shared" si="9"/>
        <v>0</v>
      </c>
      <c r="E140" s="34"/>
      <c r="F140" s="13"/>
      <c r="G140" s="16"/>
      <c r="H140" s="13"/>
      <c r="I140" s="17"/>
      <c r="J140" s="17">
        <f t="shared" si="8"/>
        <v>0</v>
      </c>
    </row>
    <row r="141" spans="1:10" ht="15.75" thickTop="1" thickBot="1">
      <c r="A141" s="11" t="s">
        <v>16</v>
      </c>
      <c r="B141" s="19"/>
      <c r="C141" s="19">
        <v>0</v>
      </c>
      <c r="D141" s="19">
        <f t="shared" si="9"/>
        <v>0</v>
      </c>
      <c r="E141" s="34"/>
      <c r="F141" s="13"/>
      <c r="G141" s="16"/>
      <c r="H141" s="13"/>
      <c r="I141" s="17"/>
      <c r="J141" s="17">
        <f t="shared" si="8"/>
        <v>0</v>
      </c>
    </row>
    <row r="142" spans="1:10" ht="15.75" thickTop="1" thickBot="1">
      <c r="A142" s="11" t="s">
        <v>17</v>
      </c>
      <c r="B142" s="19"/>
      <c r="C142" s="19">
        <v>36.28</v>
      </c>
      <c r="D142" s="19">
        <f t="shared" si="9"/>
        <v>0</v>
      </c>
      <c r="E142" s="34"/>
      <c r="F142" s="13"/>
      <c r="G142" s="16"/>
      <c r="H142" s="13"/>
      <c r="I142" s="17"/>
      <c r="J142" s="17">
        <f t="shared" si="8"/>
        <v>0</v>
      </c>
    </row>
    <row r="143" spans="1:10" ht="15.75" thickTop="1" thickBot="1">
      <c r="A143" s="11" t="s">
        <v>18</v>
      </c>
      <c r="B143" s="19"/>
      <c r="C143" s="19">
        <v>26.73</v>
      </c>
      <c r="D143" s="19">
        <f t="shared" si="9"/>
        <v>0</v>
      </c>
      <c r="E143" s="34"/>
      <c r="F143" s="13"/>
      <c r="G143" s="16"/>
      <c r="H143" s="13"/>
      <c r="I143" s="17"/>
      <c r="J143" s="17">
        <f t="shared" si="8"/>
        <v>0</v>
      </c>
    </row>
    <row r="144" spans="1:10" ht="15.75" thickTop="1" thickBot="1">
      <c r="A144" s="11" t="s">
        <v>19</v>
      </c>
      <c r="B144" s="19"/>
      <c r="C144" s="19">
        <v>36.28</v>
      </c>
      <c r="D144" s="19">
        <f t="shared" si="9"/>
        <v>0</v>
      </c>
      <c r="E144" s="34"/>
      <c r="F144" s="13"/>
      <c r="G144" s="16"/>
      <c r="H144" s="13"/>
      <c r="I144" s="17"/>
      <c r="J144" s="17">
        <f t="shared" si="8"/>
        <v>0</v>
      </c>
    </row>
    <row r="145" spans="1:10" ht="15.75" thickTop="1" thickBot="1">
      <c r="A145" s="11" t="s">
        <v>20</v>
      </c>
      <c r="B145" s="19"/>
      <c r="C145" s="19">
        <v>0</v>
      </c>
      <c r="D145" s="19">
        <f t="shared" si="9"/>
        <v>0</v>
      </c>
      <c r="E145" s="34"/>
      <c r="F145" s="13"/>
      <c r="G145" s="16"/>
      <c r="H145" s="13"/>
      <c r="I145" s="17"/>
      <c r="J145" s="17">
        <f t="shared" si="8"/>
        <v>0</v>
      </c>
    </row>
    <row r="146" spans="1:10" ht="15.75" thickTop="1" thickBot="1">
      <c r="A146" s="11" t="s">
        <v>21</v>
      </c>
      <c r="B146" s="19"/>
      <c r="C146" s="19">
        <v>0</v>
      </c>
      <c r="D146" s="19">
        <f t="shared" si="9"/>
        <v>0</v>
      </c>
      <c r="E146" s="34"/>
      <c r="F146" s="13"/>
      <c r="G146" s="16"/>
      <c r="H146" s="13"/>
      <c r="I146" s="17"/>
      <c r="J146" s="17">
        <f t="shared" si="8"/>
        <v>0</v>
      </c>
    </row>
    <row r="147" spans="1:10" ht="15.75" thickTop="1" thickBot="1">
      <c r="B147" s="20" t="s">
        <v>22</v>
      </c>
      <c r="C147" s="21"/>
      <c r="D147" s="22">
        <f>SUM(D134:D146)</f>
        <v>0</v>
      </c>
    </row>
    <row r="148" spans="1:10" ht="15.75" thickTop="1" thickBot="1">
      <c r="B148" s="23" t="s">
        <v>23</v>
      </c>
      <c r="C148" s="24"/>
      <c r="D148" s="25">
        <f>+D147*0.1</f>
        <v>0</v>
      </c>
    </row>
    <row r="149" spans="1:10" ht="15.75" thickTop="1" thickBot="1">
      <c r="B149" s="23" t="s">
        <v>24</v>
      </c>
      <c r="C149" s="26"/>
      <c r="D149" s="25">
        <f>+D148+D147</f>
        <v>0</v>
      </c>
    </row>
    <row r="150" spans="1:10" ht="15.75" thickTop="1">
      <c r="A150" s="39"/>
    </row>
    <row r="151" spans="1:10" ht="15">
      <c r="A151" s="40" t="s">
        <v>29</v>
      </c>
      <c r="B151" s="40"/>
      <c r="C151" s="40"/>
      <c r="D151" s="40"/>
    </row>
    <row r="153" spans="1:10" ht="15">
      <c r="A153" s="39" t="s">
        <v>25</v>
      </c>
    </row>
    <row r="156" spans="1:10">
      <c r="A156" s="41"/>
      <c r="B156" s="41"/>
      <c r="C156" s="41"/>
      <c r="D156" s="41"/>
      <c r="E156" s="41"/>
      <c r="F156" s="41"/>
      <c r="G156" s="41"/>
      <c r="H156" s="41"/>
      <c r="I156" s="41"/>
      <c r="J156" s="41"/>
    </row>
    <row r="157" spans="1:10">
      <c r="A157" s="41"/>
      <c r="B157" s="41"/>
      <c r="C157" s="41"/>
      <c r="D157" s="41"/>
      <c r="E157" s="41"/>
      <c r="F157" s="41"/>
      <c r="G157" s="41"/>
      <c r="H157" s="41"/>
      <c r="I157" s="41"/>
      <c r="J157" s="41"/>
    </row>
    <row r="158" spans="1:10">
      <c r="A158" s="41"/>
      <c r="B158" s="41"/>
      <c r="C158" s="41"/>
      <c r="D158" s="41"/>
      <c r="E158" s="41"/>
      <c r="F158" s="41"/>
      <c r="G158" s="41"/>
      <c r="H158" s="41"/>
      <c r="I158" s="41"/>
      <c r="J158" s="41"/>
    </row>
    <row r="159" spans="1:10">
      <c r="A159" s="41"/>
      <c r="B159" s="41"/>
      <c r="C159" s="41"/>
      <c r="D159" s="41"/>
      <c r="E159" s="41"/>
      <c r="F159" s="41"/>
      <c r="G159" s="41"/>
      <c r="H159" s="41"/>
      <c r="I159" s="41"/>
      <c r="J159" s="41"/>
    </row>
    <row r="160" spans="1:10">
      <c r="A160" s="41"/>
      <c r="B160" s="41"/>
      <c r="C160" s="41"/>
      <c r="D160" s="41"/>
      <c r="E160" s="41"/>
      <c r="F160" s="41"/>
      <c r="G160" s="41"/>
      <c r="H160" s="41"/>
      <c r="I160" s="41"/>
      <c r="J160" s="41"/>
    </row>
    <row r="161" spans="1:10">
      <c r="A161" s="41"/>
      <c r="B161" s="41"/>
      <c r="C161" s="41"/>
      <c r="D161" s="41"/>
      <c r="E161" s="41"/>
      <c r="F161" s="41"/>
      <c r="G161" s="41"/>
      <c r="H161" s="41"/>
      <c r="I161" s="41"/>
      <c r="J161" s="41"/>
    </row>
    <row r="162" spans="1:10" ht="15" thickBot="1">
      <c r="A162" s="41"/>
      <c r="B162" s="41"/>
      <c r="C162" s="41"/>
      <c r="D162" s="41"/>
      <c r="E162" s="41"/>
      <c r="F162" s="41"/>
      <c r="G162" s="41"/>
      <c r="H162" s="41"/>
      <c r="I162" s="41"/>
      <c r="J162" s="41"/>
    </row>
    <row r="163" spans="1:10" ht="16.5" thickTop="1" thickBot="1">
      <c r="A163" s="31" t="s">
        <v>31</v>
      </c>
      <c r="B163" s="42">
        <f>B132+1</f>
        <v>40184</v>
      </c>
      <c r="C163" s="35" t="s">
        <v>0</v>
      </c>
      <c r="D163" s="36"/>
      <c r="E163" s="30"/>
      <c r="F163" s="38"/>
      <c r="G163" s="38"/>
      <c r="H163" s="38"/>
      <c r="I163" s="38"/>
      <c r="J163" s="38"/>
    </row>
    <row r="164" spans="1:10" ht="15.75" thickTop="1" thickBot="1">
      <c r="A164" s="32" t="s">
        <v>30</v>
      </c>
      <c r="B164" s="30"/>
      <c r="C164" s="38"/>
      <c r="E164" s="30"/>
      <c r="F164" s="38"/>
      <c r="G164" s="38"/>
      <c r="H164" s="38"/>
      <c r="I164" s="38"/>
      <c r="J164" s="38"/>
    </row>
    <row r="165" spans="1:10" ht="16.5" thickTop="1" thickBot="1">
      <c r="A165" s="2" t="s">
        <v>1</v>
      </c>
      <c r="B165" s="3" t="s">
        <v>2</v>
      </c>
      <c r="C165" s="4" t="s">
        <v>3</v>
      </c>
      <c r="D165" s="5" t="s">
        <v>4</v>
      </c>
      <c r="E165" s="33" t="s">
        <v>5</v>
      </c>
      <c r="F165" s="6" t="s">
        <v>6</v>
      </c>
      <c r="G165" s="7" t="s">
        <v>7</v>
      </c>
      <c r="H165" s="8" t="s">
        <v>8</v>
      </c>
      <c r="I165" s="10" t="s">
        <v>26</v>
      </c>
      <c r="J165" s="27" t="s">
        <v>27</v>
      </c>
    </row>
    <row r="166" spans="1:10" ht="15.75" thickTop="1" thickBot="1">
      <c r="A166" s="11" t="s">
        <v>10</v>
      </c>
      <c r="B166" s="19"/>
      <c r="C166" s="19">
        <v>26.73</v>
      </c>
      <c r="D166" s="19">
        <f>+B166*C166</f>
        <v>0</v>
      </c>
      <c r="E166" s="34"/>
      <c r="F166" s="14" t="s">
        <v>60</v>
      </c>
      <c r="G166" s="17" t="s">
        <v>59</v>
      </c>
      <c r="H166" s="14"/>
      <c r="I166" s="17"/>
      <c r="J166" s="17">
        <f t="shared" ref="J166:J177" si="10">+B166-I166</f>
        <v>0</v>
      </c>
    </row>
    <row r="167" spans="1:10" ht="15.75" thickTop="1" thickBot="1">
      <c r="A167" s="11" t="s">
        <v>11</v>
      </c>
      <c r="B167" s="19"/>
      <c r="C167" s="19">
        <v>26.73</v>
      </c>
      <c r="D167" s="19">
        <f t="shared" ref="D167:D177" si="11">+B167*C167</f>
        <v>0</v>
      </c>
      <c r="E167" s="34"/>
      <c r="F167" s="13"/>
      <c r="G167" s="16"/>
      <c r="H167" s="17"/>
      <c r="I167" s="17"/>
      <c r="J167" s="17">
        <f t="shared" si="10"/>
        <v>0</v>
      </c>
    </row>
    <row r="168" spans="1:10" ht="15.75" thickTop="1" thickBot="1">
      <c r="A168" s="11" t="s">
        <v>12</v>
      </c>
      <c r="B168" s="19"/>
      <c r="C168" s="19">
        <v>0</v>
      </c>
      <c r="D168" s="19">
        <f t="shared" si="11"/>
        <v>0</v>
      </c>
      <c r="E168" s="34"/>
      <c r="F168" s="13"/>
      <c r="G168" s="16"/>
      <c r="H168" s="17"/>
      <c r="I168" s="17"/>
      <c r="J168" s="17">
        <f t="shared" si="10"/>
        <v>0</v>
      </c>
    </row>
    <row r="169" spans="1:10" ht="15.75" thickTop="1" thickBot="1">
      <c r="A169" s="11" t="s">
        <v>13</v>
      </c>
      <c r="B169" s="19"/>
      <c r="C169" s="19">
        <v>21.98</v>
      </c>
      <c r="D169" s="19">
        <f t="shared" si="11"/>
        <v>0</v>
      </c>
      <c r="E169" s="34"/>
      <c r="F169" s="13"/>
      <c r="G169" s="16"/>
      <c r="H169" s="13"/>
      <c r="I169" s="17"/>
      <c r="J169" s="17">
        <f t="shared" si="10"/>
        <v>0</v>
      </c>
    </row>
    <row r="170" spans="1:10" ht="15.75" thickTop="1" thickBot="1">
      <c r="A170" s="11" t="s">
        <v>14</v>
      </c>
      <c r="B170" s="19"/>
      <c r="C170" s="19">
        <v>33.43</v>
      </c>
      <c r="D170" s="19">
        <f t="shared" si="11"/>
        <v>0</v>
      </c>
      <c r="E170" s="34"/>
      <c r="F170" s="13"/>
      <c r="G170" s="16"/>
      <c r="H170" s="13"/>
      <c r="I170" s="17"/>
      <c r="J170" s="17">
        <f t="shared" si="10"/>
        <v>0</v>
      </c>
    </row>
    <row r="171" spans="1:10" ht="15.75" thickTop="1" thickBot="1">
      <c r="A171" s="11" t="s">
        <v>15</v>
      </c>
      <c r="B171" s="19"/>
      <c r="C171" s="19">
        <v>33.43</v>
      </c>
      <c r="D171" s="19">
        <f t="shared" si="11"/>
        <v>0</v>
      </c>
      <c r="E171" s="34"/>
      <c r="F171" s="13"/>
      <c r="G171" s="16"/>
      <c r="H171" s="13"/>
      <c r="I171" s="17"/>
      <c r="J171" s="17">
        <f t="shared" si="10"/>
        <v>0</v>
      </c>
    </row>
    <row r="172" spans="1:10" ht="15.75" thickTop="1" thickBot="1">
      <c r="A172" s="11" t="s">
        <v>16</v>
      </c>
      <c r="B172" s="19"/>
      <c r="C172" s="19">
        <v>0</v>
      </c>
      <c r="D172" s="19">
        <f t="shared" si="11"/>
        <v>0</v>
      </c>
      <c r="E172" s="34"/>
      <c r="F172" s="13"/>
      <c r="G172" s="16"/>
      <c r="H172" s="13"/>
      <c r="I172" s="17"/>
      <c r="J172" s="17">
        <f t="shared" si="10"/>
        <v>0</v>
      </c>
    </row>
    <row r="173" spans="1:10" ht="15.75" thickTop="1" thickBot="1">
      <c r="A173" s="11" t="s">
        <v>17</v>
      </c>
      <c r="B173" s="19"/>
      <c r="C173" s="19">
        <v>36.28</v>
      </c>
      <c r="D173" s="19">
        <f t="shared" si="11"/>
        <v>0</v>
      </c>
      <c r="E173" s="34"/>
      <c r="F173" s="13"/>
      <c r="G173" s="16"/>
      <c r="H173" s="13"/>
      <c r="I173" s="17"/>
      <c r="J173" s="17">
        <f t="shared" si="10"/>
        <v>0</v>
      </c>
    </row>
    <row r="174" spans="1:10" ht="15.75" thickTop="1" thickBot="1">
      <c r="A174" s="11" t="s">
        <v>18</v>
      </c>
      <c r="B174" s="19"/>
      <c r="C174" s="19">
        <v>26.73</v>
      </c>
      <c r="D174" s="19">
        <f t="shared" si="11"/>
        <v>0</v>
      </c>
      <c r="E174" s="34"/>
      <c r="F174" s="13"/>
      <c r="G174" s="16"/>
      <c r="H174" s="13"/>
      <c r="I174" s="17"/>
      <c r="J174" s="17">
        <f t="shared" si="10"/>
        <v>0</v>
      </c>
    </row>
    <row r="175" spans="1:10" ht="15.75" thickTop="1" thickBot="1">
      <c r="A175" s="11" t="s">
        <v>19</v>
      </c>
      <c r="B175" s="19"/>
      <c r="C175" s="19">
        <v>36.28</v>
      </c>
      <c r="D175" s="19">
        <f t="shared" si="11"/>
        <v>0</v>
      </c>
      <c r="E175" s="34"/>
      <c r="F175" s="13"/>
      <c r="G175" s="16"/>
      <c r="H175" s="13"/>
      <c r="I175" s="17"/>
      <c r="J175" s="17">
        <f t="shared" si="10"/>
        <v>0</v>
      </c>
    </row>
    <row r="176" spans="1:10" ht="15.75" thickTop="1" thickBot="1">
      <c r="A176" s="11" t="s">
        <v>20</v>
      </c>
      <c r="B176" s="19"/>
      <c r="C176" s="19">
        <v>0</v>
      </c>
      <c r="D176" s="19">
        <f t="shared" si="11"/>
        <v>0</v>
      </c>
      <c r="E176" s="34"/>
      <c r="F176" s="13"/>
      <c r="G176" s="16"/>
      <c r="H176" s="13"/>
      <c r="I176" s="17"/>
      <c r="J176" s="17">
        <f t="shared" si="10"/>
        <v>0</v>
      </c>
    </row>
    <row r="177" spans="1:10" ht="15.75" thickTop="1" thickBot="1">
      <c r="A177" s="11" t="s">
        <v>21</v>
      </c>
      <c r="B177" s="19"/>
      <c r="C177" s="19">
        <v>0</v>
      </c>
      <c r="D177" s="19">
        <f t="shared" si="11"/>
        <v>0</v>
      </c>
      <c r="E177" s="34"/>
      <c r="F177" s="13"/>
      <c r="G177" s="16"/>
      <c r="H177" s="13"/>
      <c r="I177" s="17"/>
      <c r="J177" s="17">
        <f t="shared" si="10"/>
        <v>0</v>
      </c>
    </row>
    <row r="178" spans="1:10" ht="15.75" thickTop="1" thickBot="1">
      <c r="B178" s="20" t="s">
        <v>22</v>
      </c>
      <c r="C178" s="21"/>
      <c r="D178" s="22">
        <f>SUM(D165:D177)</f>
        <v>0</v>
      </c>
    </row>
    <row r="179" spans="1:10" ht="15.75" thickTop="1" thickBot="1">
      <c r="B179" s="23" t="s">
        <v>23</v>
      </c>
      <c r="C179" s="24"/>
      <c r="D179" s="25">
        <f>+D178*0.1</f>
        <v>0</v>
      </c>
    </row>
    <row r="180" spans="1:10" ht="15.75" thickTop="1" thickBot="1">
      <c r="B180" s="23" t="s">
        <v>24</v>
      </c>
      <c r="C180" s="26"/>
      <c r="D180" s="25">
        <f>+D179+D178</f>
        <v>0</v>
      </c>
    </row>
    <row r="181" spans="1:10" ht="15.75" thickTop="1">
      <c r="A181" s="39"/>
    </row>
    <row r="182" spans="1:10" ht="15">
      <c r="A182" s="40" t="s">
        <v>29</v>
      </c>
      <c r="B182" s="40"/>
      <c r="C182" s="40"/>
      <c r="D182" s="40"/>
    </row>
    <row r="184" spans="1:10" ht="15">
      <c r="A184" s="39" t="s">
        <v>25</v>
      </c>
    </row>
    <row r="187" spans="1:10">
      <c r="A187" s="41"/>
      <c r="B187" s="41"/>
      <c r="C187" s="41"/>
      <c r="D187" s="41"/>
      <c r="E187" s="41"/>
      <c r="F187" s="41"/>
      <c r="G187" s="41"/>
      <c r="H187" s="41"/>
      <c r="I187" s="41"/>
      <c r="J187" s="41"/>
    </row>
    <row r="188" spans="1:10">
      <c r="A188" s="41"/>
      <c r="B188" s="41"/>
      <c r="C188" s="41"/>
      <c r="D188" s="41"/>
      <c r="E188" s="41"/>
      <c r="F188" s="41"/>
      <c r="G188" s="41"/>
      <c r="H188" s="41"/>
      <c r="I188" s="41"/>
      <c r="J188" s="41"/>
    </row>
    <row r="189" spans="1:10">
      <c r="A189" s="41"/>
      <c r="B189" s="41"/>
      <c r="C189" s="41"/>
      <c r="D189" s="41"/>
      <c r="E189" s="41"/>
      <c r="F189" s="41"/>
      <c r="G189" s="41"/>
      <c r="H189" s="41"/>
      <c r="I189" s="41"/>
      <c r="J189" s="41"/>
    </row>
    <row r="190" spans="1:10">
      <c r="A190" s="41"/>
      <c r="B190" s="41"/>
      <c r="C190" s="41"/>
      <c r="D190" s="41"/>
      <c r="E190" s="41"/>
      <c r="F190" s="41"/>
      <c r="G190" s="41"/>
      <c r="H190" s="41"/>
      <c r="I190" s="41"/>
      <c r="J190" s="41"/>
    </row>
    <row r="191" spans="1:10">
      <c r="A191" s="41"/>
      <c r="B191" s="41"/>
      <c r="C191" s="41"/>
      <c r="D191" s="41"/>
      <c r="E191" s="41"/>
      <c r="F191" s="41"/>
      <c r="G191" s="41"/>
      <c r="H191" s="41"/>
      <c r="I191" s="41"/>
      <c r="J191" s="41"/>
    </row>
    <row r="192" spans="1:10">
      <c r="A192" s="41"/>
      <c r="B192" s="41"/>
      <c r="C192" s="41"/>
      <c r="D192" s="41"/>
      <c r="E192" s="41"/>
      <c r="F192" s="41"/>
      <c r="G192" s="41"/>
      <c r="H192" s="41"/>
      <c r="I192" s="41"/>
      <c r="J192" s="41"/>
    </row>
    <row r="193" spans="1:10" ht="15" thickBot="1">
      <c r="A193" s="41"/>
      <c r="B193" s="41"/>
      <c r="C193" s="41"/>
      <c r="D193" s="41"/>
      <c r="E193" s="41"/>
      <c r="F193" s="41"/>
      <c r="G193" s="41"/>
      <c r="H193" s="41"/>
      <c r="I193" s="41"/>
      <c r="J193" s="41"/>
    </row>
    <row r="194" spans="1:10" ht="16.5" thickTop="1" thickBot="1">
      <c r="A194" s="31" t="s">
        <v>31</v>
      </c>
      <c r="B194" s="42">
        <f>B163+1</f>
        <v>40185</v>
      </c>
      <c r="C194" s="35" t="s">
        <v>0</v>
      </c>
      <c r="D194" s="36"/>
      <c r="E194" s="30"/>
      <c r="F194" s="38"/>
      <c r="G194" s="38"/>
      <c r="H194" s="38"/>
      <c r="I194" s="38"/>
      <c r="J194" s="38"/>
    </row>
    <row r="195" spans="1:10" ht="15.75" thickTop="1" thickBot="1">
      <c r="A195" s="32" t="s">
        <v>30</v>
      </c>
      <c r="B195" s="30"/>
      <c r="C195" s="38"/>
      <c r="E195" s="30"/>
      <c r="F195" s="38"/>
      <c r="G195" s="38"/>
      <c r="H195" s="38"/>
      <c r="I195" s="38"/>
      <c r="J195" s="38"/>
    </row>
    <row r="196" spans="1:10" ht="16.5" thickTop="1" thickBot="1">
      <c r="A196" s="2" t="s">
        <v>1</v>
      </c>
      <c r="B196" s="3" t="s">
        <v>2</v>
      </c>
      <c r="C196" s="4" t="s">
        <v>3</v>
      </c>
      <c r="D196" s="5" t="s">
        <v>4</v>
      </c>
      <c r="E196" s="33" t="s">
        <v>5</v>
      </c>
      <c r="F196" s="6" t="s">
        <v>6</v>
      </c>
      <c r="G196" s="7" t="s">
        <v>7</v>
      </c>
      <c r="H196" s="8" t="s">
        <v>8</v>
      </c>
      <c r="I196" s="10" t="s">
        <v>26</v>
      </c>
      <c r="J196" s="27" t="s">
        <v>27</v>
      </c>
    </row>
    <row r="197" spans="1:10" ht="15.75" thickTop="1" thickBot="1">
      <c r="A197" s="11" t="s">
        <v>10</v>
      </c>
      <c r="B197" s="19"/>
      <c r="C197" s="19">
        <v>26.73</v>
      </c>
      <c r="D197" s="19">
        <f>+B197*C197</f>
        <v>0</v>
      </c>
      <c r="E197" s="34"/>
      <c r="F197" s="14" t="s">
        <v>60</v>
      </c>
      <c r="G197" s="17" t="s">
        <v>59</v>
      </c>
      <c r="H197" s="14"/>
      <c r="I197" s="17"/>
      <c r="J197" s="17">
        <f t="shared" ref="J197:J208" si="12">+B197-I197</f>
        <v>0</v>
      </c>
    </row>
    <row r="198" spans="1:10" ht="15.75" thickTop="1" thickBot="1">
      <c r="A198" s="11" t="s">
        <v>11</v>
      </c>
      <c r="B198" s="19"/>
      <c r="C198" s="19">
        <v>26.73</v>
      </c>
      <c r="D198" s="19">
        <f t="shared" ref="D198:D208" si="13">+B198*C198</f>
        <v>0</v>
      </c>
      <c r="E198" s="34"/>
      <c r="F198" s="13"/>
      <c r="G198" s="16"/>
      <c r="H198" s="17"/>
      <c r="I198" s="17"/>
      <c r="J198" s="17">
        <f t="shared" si="12"/>
        <v>0</v>
      </c>
    </row>
    <row r="199" spans="1:10" ht="15.75" thickTop="1" thickBot="1">
      <c r="A199" s="11" t="s">
        <v>12</v>
      </c>
      <c r="B199" s="19"/>
      <c r="C199" s="19">
        <v>0</v>
      </c>
      <c r="D199" s="19">
        <f t="shared" si="13"/>
        <v>0</v>
      </c>
      <c r="E199" s="34"/>
      <c r="F199" s="13"/>
      <c r="G199" s="16"/>
      <c r="H199" s="17"/>
      <c r="I199" s="17"/>
      <c r="J199" s="17">
        <f t="shared" si="12"/>
        <v>0</v>
      </c>
    </row>
    <row r="200" spans="1:10" ht="15.75" thickTop="1" thickBot="1">
      <c r="A200" s="11" t="s">
        <v>13</v>
      </c>
      <c r="B200" s="19"/>
      <c r="C200" s="19">
        <v>21.98</v>
      </c>
      <c r="D200" s="19">
        <f t="shared" si="13"/>
        <v>0</v>
      </c>
      <c r="E200" s="34"/>
      <c r="F200" s="13"/>
      <c r="G200" s="16"/>
      <c r="H200" s="13"/>
      <c r="I200" s="17"/>
      <c r="J200" s="17">
        <f t="shared" si="12"/>
        <v>0</v>
      </c>
    </row>
    <row r="201" spans="1:10" ht="15.75" thickTop="1" thickBot="1">
      <c r="A201" s="11" t="s">
        <v>14</v>
      </c>
      <c r="B201" s="19"/>
      <c r="C201" s="19">
        <v>33.43</v>
      </c>
      <c r="D201" s="19">
        <f t="shared" si="13"/>
        <v>0</v>
      </c>
      <c r="E201" s="34"/>
      <c r="F201" s="13"/>
      <c r="G201" s="16"/>
      <c r="H201" s="13"/>
      <c r="I201" s="17"/>
      <c r="J201" s="17">
        <f t="shared" si="12"/>
        <v>0</v>
      </c>
    </row>
    <row r="202" spans="1:10" ht="15.75" thickTop="1" thickBot="1">
      <c r="A202" s="11" t="s">
        <v>15</v>
      </c>
      <c r="B202" s="19"/>
      <c r="C202" s="19">
        <v>33.43</v>
      </c>
      <c r="D202" s="19">
        <f t="shared" si="13"/>
        <v>0</v>
      </c>
      <c r="E202" s="34"/>
      <c r="F202" s="13"/>
      <c r="G202" s="16"/>
      <c r="H202" s="13"/>
      <c r="I202" s="17"/>
      <c r="J202" s="17">
        <f t="shared" si="12"/>
        <v>0</v>
      </c>
    </row>
    <row r="203" spans="1:10" ht="15.75" thickTop="1" thickBot="1">
      <c r="A203" s="11" t="s">
        <v>16</v>
      </c>
      <c r="B203" s="19"/>
      <c r="C203" s="19">
        <v>0</v>
      </c>
      <c r="D203" s="19">
        <f t="shared" si="13"/>
        <v>0</v>
      </c>
      <c r="E203" s="34"/>
      <c r="F203" s="13"/>
      <c r="G203" s="16"/>
      <c r="H203" s="13"/>
      <c r="I203" s="17"/>
      <c r="J203" s="17">
        <f t="shared" si="12"/>
        <v>0</v>
      </c>
    </row>
    <row r="204" spans="1:10" ht="15.75" thickTop="1" thickBot="1">
      <c r="A204" s="11" t="s">
        <v>17</v>
      </c>
      <c r="B204" s="19"/>
      <c r="C204" s="19">
        <v>36.28</v>
      </c>
      <c r="D204" s="19">
        <f t="shared" si="13"/>
        <v>0</v>
      </c>
      <c r="E204" s="34"/>
      <c r="F204" s="13"/>
      <c r="G204" s="16"/>
      <c r="H204" s="13"/>
      <c r="I204" s="17"/>
      <c r="J204" s="17">
        <f t="shared" si="12"/>
        <v>0</v>
      </c>
    </row>
    <row r="205" spans="1:10" ht="15.75" thickTop="1" thickBot="1">
      <c r="A205" s="11" t="s">
        <v>18</v>
      </c>
      <c r="B205" s="19"/>
      <c r="C205" s="19">
        <v>26.73</v>
      </c>
      <c r="D205" s="19">
        <f t="shared" si="13"/>
        <v>0</v>
      </c>
      <c r="E205" s="34"/>
      <c r="F205" s="13"/>
      <c r="G205" s="16"/>
      <c r="H205" s="13"/>
      <c r="I205" s="17"/>
      <c r="J205" s="17">
        <f t="shared" si="12"/>
        <v>0</v>
      </c>
    </row>
    <row r="206" spans="1:10" ht="15.75" thickTop="1" thickBot="1">
      <c r="A206" s="11" t="s">
        <v>19</v>
      </c>
      <c r="B206" s="19"/>
      <c r="C206" s="19">
        <v>36.28</v>
      </c>
      <c r="D206" s="19">
        <f t="shared" si="13"/>
        <v>0</v>
      </c>
      <c r="E206" s="34"/>
      <c r="F206" s="13"/>
      <c r="G206" s="16"/>
      <c r="H206" s="13"/>
      <c r="I206" s="17"/>
      <c r="J206" s="17">
        <f t="shared" si="12"/>
        <v>0</v>
      </c>
    </row>
    <row r="207" spans="1:10" ht="15.75" thickTop="1" thickBot="1">
      <c r="A207" s="11" t="s">
        <v>20</v>
      </c>
      <c r="B207" s="19"/>
      <c r="C207" s="19">
        <v>0</v>
      </c>
      <c r="D207" s="19">
        <f t="shared" si="13"/>
        <v>0</v>
      </c>
      <c r="E207" s="34"/>
      <c r="F207" s="13"/>
      <c r="G207" s="16"/>
      <c r="H207" s="13"/>
      <c r="I207" s="17"/>
      <c r="J207" s="17">
        <f t="shared" si="12"/>
        <v>0</v>
      </c>
    </row>
    <row r="208" spans="1:10" ht="15.75" thickTop="1" thickBot="1">
      <c r="A208" s="11" t="s">
        <v>21</v>
      </c>
      <c r="B208" s="19"/>
      <c r="C208" s="19">
        <v>0</v>
      </c>
      <c r="D208" s="19">
        <f t="shared" si="13"/>
        <v>0</v>
      </c>
      <c r="E208" s="34"/>
      <c r="F208" s="13"/>
      <c r="G208" s="16"/>
      <c r="H208" s="13"/>
      <c r="I208" s="17"/>
      <c r="J208" s="17">
        <f t="shared" si="12"/>
        <v>0</v>
      </c>
    </row>
    <row r="209" spans="1:10" ht="15.75" thickTop="1" thickBot="1">
      <c r="B209" s="20" t="s">
        <v>22</v>
      </c>
      <c r="C209" s="21"/>
      <c r="D209" s="22">
        <f>SUM(D196:D208)</f>
        <v>0</v>
      </c>
    </row>
    <row r="210" spans="1:10" ht="15.75" thickTop="1" thickBot="1">
      <c r="B210" s="23" t="s">
        <v>23</v>
      </c>
      <c r="C210" s="24"/>
      <c r="D210" s="25">
        <f>+D209*0.1</f>
        <v>0</v>
      </c>
    </row>
    <row r="211" spans="1:10" ht="15.75" thickTop="1" thickBot="1">
      <c r="B211" s="23" t="s">
        <v>24</v>
      </c>
      <c r="C211" s="26"/>
      <c r="D211" s="25">
        <f>+D210+D209</f>
        <v>0</v>
      </c>
    </row>
    <row r="212" spans="1:10" ht="15.75" thickTop="1">
      <c r="A212" s="39"/>
    </row>
    <row r="213" spans="1:10" ht="15">
      <c r="A213" s="40" t="s">
        <v>29</v>
      </c>
      <c r="B213" s="40"/>
      <c r="C213" s="40"/>
      <c r="D213" s="40"/>
    </row>
    <row r="215" spans="1:10" ht="15">
      <c r="A215" s="39" t="s">
        <v>25</v>
      </c>
    </row>
    <row r="220" spans="1:10">
      <c r="A220" s="41"/>
      <c r="B220" s="41"/>
      <c r="C220" s="41"/>
      <c r="D220" s="41"/>
      <c r="E220" s="41"/>
      <c r="F220" s="41"/>
      <c r="G220" s="41"/>
      <c r="H220" s="41"/>
      <c r="I220" s="41"/>
      <c r="J220" s="41"/>
    </row>
    <row r="221" spans="1:10">
      <c r="A221" s="41"/>
      <c r="B221" s="41"/>
      <c r="C221" s="41"/>
      <c r="D221" s="41"/>
      <c r="E221" s="41"/>
      <c r="F221" s="41"/>
      <c r="G221" s="41"/>
      <c r="H221" s="41"/>
      <c r="I221" s="41"/>
      <c r="J221" s="41"/>
    </row>
    <row r="222" spans="1:10">
      <c r="A222" s="41"/>
      <c r="B222" s="41"/>
      <c r="C222" s="41"/>
      <c r="D222" s="41"/>
      <c r="E222" s="41"/>
      <c r="F222" s="41"/>
      <c r="G222" s="41"/>
      <c r="H222" s="41"/>
      <c r="I222" s="41"/>
      <c r="J222" s="41"/>
    </row>
    <row r="223" spans="1:10">
      <c r="A223" s="41"/>
      <c r="B223" s="41"/>
      <c r="C223" s="41"/>
      <c r="D223" s="41"/>
      <c r="E223" s="41"/>
      <c r="F223" s="41"/>
      <c r="G223" s="41"/>
      <c r="H223" s="41"/>
      <c r="I223" s="41"/>
      <c r="J223" s="41"/>
    </row>
    <row r="224" spans="1:10">
      <c r="A224" s="41"/>
      <c r="B224" s="41"/>
      <c r="C224" s="41"/>
      <c r="D224" s="41"/>
      <c r="E224" s="41"/>
      <c r="F224" s="41"/>
      <c r="G224" s="41"/>
      <c r="H224" s="41"/>
      <c r="I224" s="41"/>
      <c r="J224" s="41"/>
    </row>
    <row r="225" spans="1:10">
      <c r="A225" s="41"/>
      <c r="B225" s="41"/>
      <c r="C225" s="41"/>
      <c r="D225" s="41"/>
      <c r="E225" s="41"/>
      <c r="F225" s="41"/>
      <c r="G225" s="41"/>
      <c r="H225" s="41"/>
      <c r="I225" s="41"/>
      <c r="J225" s="41"/>
    </row>
    <row r="226" spans="1:10" ht="15" thickBo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</row>
    <row r="227" spans="1:10" ht="16.5" thickTop="1" thickBot="1">
      <c r="A227" s="31" t="s">
        <v>31</v>
      </c>
      <c r="B227" s="42">
        <f>B194+1</f>
        <v>40186</v>
      </c>
      <c r="C227" s="35" t="s">
        <v>0</v>
      </c>
      <c r="D227" s="36"/>
      <c r="E227" s="30"/>
      <c r="F227" s="38"/>
      <c r="G227" s="38"/>
      <c r="H227" s="38"/>
      <c r="I227" s="38"/>
      <c r="J227" s="38"/>
    </row>
    <row r="228" spans="1:10" ht="15.75" thickTop="1" thickBot="1">
      <c r="A228" s="32" t="s">
        <v>30</v>
      </c>
      <c r="B228" s="30"/>
      <c r="C228" s="38"/>
      <c r="E228" s="30"/>
      <c r="F228" s="38"/>
      <c r="G228" s="38"/>
      <c r="H228" s="38"/>
      <c r="I228" s="38"/>
      <c r="J228" s="38"/>
    </row>
    <row r="229" spans="1:10" ht="16.5" thickTop="1" thickBot="1">
      <c r="A229" s="2" t="s">
        <v>1</v>
      </c>
      <c r="B229" s="3" t="s">
        <v>2</v>
      </c>
      <c r="C229" s="4" t="s">
        <v>3</v>
      </c>
      <c r="D229" s="5" t="s">
        <v>4</v>
      </c>
      <c r="E229" s="33" t="s">
        <v>5</v>
      </c>
      <c r="F229" s="6" t="s">
        <v>6</v>
      </c>
      <c r="G229" s="7" t="s">
        <v>7</v>
      </c>
      <c r="H229" s="8" t="s">
        <v>8</v>
      </c>
      <c r="I229" s="10" t="s">
        <v>26</v>
      </c>
      <c r="J229" s="27" t="s">
        <v>27</v>
      </c>
    </row>
    <row r="230" spans="1:10" ht="15.75" thickTop="1" thickBot="1">
      <c r="A230" s="11" t="s">
        <v>10</v>
      </c>
      <c r="B230" s="19"/>
      <c r="C230" s="19">
        <v>26.73</v>
      </c>
      <c r="D230" s="19">
        <f>+B230*C230</f>
        <v>0</v>
      </c>
      <c r="E230" s="34"/>
      <c r="F230" s="14" t="s">
        <v>60</v>
      </c>
      <c r="G230" s="17" t="s">
        <v>59</v>
      </c>
      <c r="H230" s="14"/>
      <c r="I230" s="17"/>
      <c r="J230" s="17">
        <f t="shared" ref="J230:J241" si="14">+B230-I230</f>
        <v>0</v>
      </c>
    </row>
    <row r="231" spans="1:10" ht="15.75" thickTop="1" thickBot="1">
      <c r="A231" s="11" t="s">
        <v>11</v>
      </c>
      <c r="B231" s="19"/>
      <c r="C231" s="19">
        <v>26.73</v>
      </c>
      <c r="D231" s="19">
        <f t="shared" ref="D231:D241" si="15">+B231*C231</f>
        <v>0</v>
      </c>
      <c r="E231" s="34"/>
      <c r="F231" s="13"/>
      <c r="G231" s="16"/>
      <c r="H231" s="17"/>
      <c r="I231" s="17"/>
      <c r="J231" s="17">
        <f t="shared" si="14"/>
        <v>0</v>
      </c>
    </row>
    <row r="232" spans="1:10" ht="15.75" thickTop="1" thickBot="1">
      <c r="A232" s="11" t="s">
        <v>12</v>
      </c>
      <c r="B232" s="19"/>
      <c r="C232" s="19">
        <v>0</v>
      </c>
      <c r="D232" s="19">
        <f t="shared" si="15"/>
        <v>0</v>
      </c>
      <c r="E232" s="34"/>
      <c r="F232" s="13"/>
      <c r="G232" s="16"/>
      <c r="H232" s="17"/>
      <c r="I232" s="17"/>
      <c r="J232" s="17">
        <f t="shared" si="14"/>
        <v>0</v>
      </c>
    </row>
    <row r="233" spans="1:10" ht="15.75" thickTop="1" thickBot="1">
      <c r="A233" s="11" t="s">
        <v>13</v>
      </c>
      <c r="B233" s="19"/>
      <c r="C233" s="19">
        <v>21.98</v>
      </c>
      <c r="D233" s="19">
        <f t="shared" si="15"/>
        <v>0</v>
      </c>
      <c r="E233" s="34"/>
      <c r="F233" s="13"/>
      <c r="G233" s="16"/>
      <c r="H233" s="13"/>
      <c r="I233" s="17"/>
      <c r="J233" s="17">
        <f t="shared" si="14"/>
        <v>0</v>
      </c>
    </row>
    <row r="234" spans="1:10" ht="15.75" thickTop="1" thickBot="1">
      <c r="A234" s="11" t="s">
        <v>14</v>
      </c>
      <c r="B234" s="19"/>
      <c r="C234" s="19">
        <v>33.43</v>
      </c>
      <c r="D234" s="19">
        <f t="shared" si="15"/>
        <v>0</v>
      </c>
      <c r="E234" s="34"/>
      <c r="F234" s="13"/>
      <c r="G234" s="16"/>
      <c r="H234" s="13"/>
      <c r="I234" s="17"/>
      <c r="J234" s="17">
        <f t="shared" si="14"/>
        <v>0</v>
      </c>
    </row>
    <row r="235" spans="1:10" ht="15.75" thickTop="1" thickBot="1">
      <c r="A235" s="11" t="s">
        <v>15</v>
      </c>
      <c r="B235" s="19"/>
      <c r="C235" s="19">
        <v>33.43</v>
      </c>
      <c r="D235" s="19">
        <f t="shared" si="15"/>
        <v>0</v>
      </c>
      <c r="E235" s="34"/>
      <c r="F235" s="13"/>
      <c r="G235" s="16"/>
      <c r="H235" s="13"/>
      <c r="I235" s="17"/>
      <c r="J235" s="17">
        <f t="shared" si="14"/>
        <v>0</v>
      </c>
    </row>
    <row r="236" spans="1:10" ht="15.75" thickTop="1" thickBot="1">
      <c r="A236" s="11" t="s">
        <v>16</v>
      </c>
      <c r="B236" s="19"/>
      <c r="C236" s="19">
        <v>0</v>
      </c>
      <c r="D236" s="19">
        <f t="shared" si="15"/>
        <v>0</v>
      </c>
      <c r="E236" s="34"/>
      <c r="F236" s="13"/>
      <c r="G236" s="16"/>
      <c r="H236" s="13"/>
      <c r="I236" s="17"/>
      <c r="J236" s="17">
        <f t="shared" si="14"/>
        <v>0</v>
      </c>
    </row>
    <row r="237" spans="1:10" ht="15.75" thickTop="1" thickBot="1">
      <c r="A237" s="11" t="s">
        <v>17</v>
      </c>
      <c r="B237" s="19"/>
      <c r="C237" s="19">
        <v>36.28</v>
      </c>
      <c r="D237" s="19">
        <f t="shared" si="15"/>
        <v>0</v>
      </c>
      <c r="E237" s="34"/>
      <c r="F237" s="13"/>
      <c r="G237" s="16"/>
      <c r="H237" s="13"/>
      <c r="I237" s="17"/>
      <c r="J237" s="17">
        <f t="shared" si="14"/>
        <v>0</v>
      </c>
    </row>
    <row r="238" spans="1:10" ht="15.75" thickTop="1" thickBot="1">
      <c r="A238" s="11" t="s">
        <v>18</v>
      </c>
      <c r="B238" s="19"/>
      <c r="C238" s="19">
        <v>26.73</v>
      </c>
      <c r="D238" s="19">
        <f t="shared" si="15"/>
        <v>0</v>
      </c>
      <c r="E238" s="34"/>
      <c r="F238" s="13"/>
      <c r="G238" s="16"/>
      <c r="H238" s="13"/>
      <c r="I238" s="17"/>
      <c r="J238" s="17">
        <f t="shared" si="14"/>
        <v>0</v>
      </c>
    </row>
    <row r="239" spans="1:10" ht="15.75" thickTop="1" thickBot="1">
      <c r="A239" s="11" t="s">
        <v>19</v>
      </c>
      <c r="B239" s="19"/>
      <c r="C239" s="19">
        <v>36.28</v>
      </c>
      <c r="D239" s="19">
        <f t="shared" si="15"/>
        <v>0</v>
      </c>
      <c r="E239" s="34"/>
      <c r="F239" s="13"/>
      <c r="G239" s="16"/>
      <c r="H239" s="13"/>
      <c r="I239" s="17"/>
      <c r="J239" s="17">
        <f t="shared" si="14"/>
        <v>0</v>
      </c>
    </row>
    <row r="240" spans="1:10" ht="15.75" thickTop="1" thickBot="1">
      <c r="A240" s="11" t="s">
        <v>20</v>
      </c>
      <c r="B240" s="19"/>
      <c r="C240" s="19">
        <v>0</v>
      </c>
      <c r="D240" s="19">
        <f t="shared" si="15"/>
        <v>0</v>
      </c>
      <c r="E240" s="34"/>
      <c r="F240" s="13"/>
      <c r="G240" s="16"/>
      <c r="H240" s="13"/>
      <c r="I240" s="17"/>
      <c r="J240" s="17">
        <f t="shared" si="14"/>
        <v>0</v>
      </c>
    </row>
    <row r="241" spans="1:10" ht="15.75" thickTop="1" thickBot="1">
      <c r="A241" s="11" t="s">
        <v>21</v>
      </c>
      <c r="B241" s="19"/>
      <c r="C241" s="19">
        <v>0</v>
      </c>
      <c r="D241" s="19">
        <f t="shared" si="15"/>
        <v>0</v>
      </c>
      <c r="E241" s="34"/>
      <c r="F241" s="13"/>
      <c r="G241" s="16"/>
      <c r="H241" s="13"/>
      <c r="I241" s="17"/>
      <c r="J241" s="17">
        <f t="shared" si="14"/>
        <v>0</v>
      </c>
    </row>
    <row r="242" spans="1:10" ht="15.75" thickTop="1" thickBot="1">
      <c r="B242" s="20" t="s">
        <v>22</v>
      </c>
      <c r="C242" s="21"/>
      <c r="D242" s="22">
        <f>SUM(D229:D241)</f>
        <v>0</v>
      </c>
    </row>
    <row r="243" spans="1:10" ht="15.75" thickTop="1" thickBot="1">
      <c r="B243" s="23" t="s">
        <v>23</v>
      </c>
      <c r="C243" s="24"/>
      <c r="D243" s="25">
        <f>+D242*0.1</f>
        <v>0</v>
      </c>
    </row>
    <row r="244" spans="1:10" ht="15.75" thickTop="1" thickBot="1">
      <c r="B244" s="23" t="s">
        <v>24</v>
      </c>
      <c r="C244" s="26"/>
      <c r="D244" s="25">
        <f>+D243+D242</f>
        <v>0</v>
      </c>
    </row>
    <row r="245" spans="1:10" ht="15.75" thickTop="1">
      <c r="A245" s="39"/>
    </row>
    <row r="246" spans="1:10" ht="15">
      <c r="A246" s="40" t="s">
        <v>29</v>
      </c>
      <c r="B246" s="40"/>
      <c r="C246" s="40"/>
      <c r="D246" s="40"/>
    </row>
    <row r="248" spans="1:10" ht="15">
      <c r="A248" s="39" t="s">
        <v>25</v>
      </c>
    </row>
    <row r="253" spans="1:10">
      <c r="A253" s="41"/>
      <c r="B253" s="41"/>
      <c r="C253" s="41"/>
      <c r="D253" s="41"/>
      <c r="E253" s="41"/>
      <c r="F253" s="41"/>
      <c r="G253" s="41"/>
      <c r="H253" s="41"/>
      <c r="I253" s="41"/>
      <c r="J253" s="41"/>
    </row>
    <row r="254" spans="1:10">
      <c r="A254" s="41"/>
      <c r="B254" s="41"/>
      <c r="C254" s="41"/>
      <c r="D254" s="41"/>
      <c r="E254" s="41"/>
      <c r="F254" s="41"/>
      <c r="G254" s="41"/>
      <c r="H254" s="41"/>
      <c r="I254" s="41"/>
      <c r="J254" s="41"/>
    </row>
    <row r="255" spans="1:10">
      <c r="A255" s="41"/>
      <c r="B255" s="41"/>
      <c r="C255" s="41"/>
      <c r="D255" s="41"/>
      <c r="E255" s="41"/>
      <c r="F255" s="41"/>
      <c r="G255" s="41"/>
      <c r="H255" s="41"/>
      <c r="I255" s="41"/>
      <c r="J255" s="41"/>
    </row>
    <row r="256" spans="1:10">
      <c r="A256" s="41"/>
      <c r="B256" s="41"/>
      <c r="C256" s="41"/>
      <c r="D256" s="41"/>
      <c r="E256" s="41"/>
      <c r="F256" s="41"/>
      <c r="G256" s="41"/>
      <c r="H256" s="41"/>
      <c r="I256" s="41"/>
      <c r="J256" s="41"/>
    </row>
    <row r="257" spans="1:10">
      <c r="A257" s="41"/>
      <c r="B257" s="41"/>
      <c r="C257" s="41"/>
      <c r="D257" s="41"/>
      <c r="E257" s="41"/>
      <c r="F257" s="41"/>
      <c r="G257" s="41"/>
      <c r="H257" s="41"/>
      <c r="I257" s="41"/>
      <c r="J257" s="41"/>
    </row>
    <row r="258" spans="1:10">
      <c r="A258" s="41"/>
      <c r="B258" s="41"/>
      <c r="C258" s="41"/>
      <c r="D258" s="41"/>
      <c r="E258" s="41"/>
      <c r="F258" s="41"/>
      <c r="G258" s="41"/>
      <c r="H258" s="41"/>
      <c r="I258" s="41"/>
      <c r="J258" s="41"/>
    </row>
    <row r="259" spans="1:10" ht="15" thickBot="1">
      <c r="A259" s="41"/>
      <c r="B259" s="41"/>
      <c r="C259" s="41"/>
      <c r="D259" s="41"/>
      <c r="E259" s="41"/>
      <c r="F259" s="41"/>
      <c r="G259" s="41"/>
      <c r="H259" s="41"/>
      <c r="I259" s="41"/>
      <c r="J259" s="41"/>
    </row>
    <row r="260" spans="1:10" ht="16.5" thickTop="1" thickBot="1">
      <c r="A260" s="31" t="s">
        <v>31</v>
      </c>
      <c r="B260" s="42">
        <f>B227+1</f>
        <v>40187</v>
      </c>
      <c r="C260" s="35" t="s">
        <v>0</v>
      </c>
      <c r="D260" s="36"/>
      <c r="E260" s="30"/>
      <c r="F260" s="38"/>
      <c r="G260" s="38"/>
      <c r="H260" s="38"/>
      <c r="I260" s="38"/>
      <c r="J260" s="38"/>
    </row>
    <row r="261" spans="1:10" ht="15.75" thickTop="1" thickBot="1">
      <c r="A261" s="32" t="s">
        <v>30</v>
      </c>
      <c r="B261" s="30"/>
      <c r="C261" s="38"/>
      <c r="E261" s="30"/>
      <c r="F261" s="38"/>
      <c r="G261" s="38"/>
      <c r="H261" s="38"/>
      <c r="I261" s="38"/>
      <c r="J261" s="38"/>
    </row>
    <row r="262" spans="1:10" ht="16.5" thickTop="1" thickBot="1">
      <c r="A262" s="2" t="s">
        <v>1</v>
      </c>
      <c r="B262" s="3" t="s">
        <v>2</v>
      </c>
      <c r="C262" s="4" t="s">
        <v>3</v>
      </c>
      <c r="D262" s="5" t="s">
        <v>4</v>
      </c>
      <c r="E262" s="33" t="s">
        <v>5</v>
      </c>
      <c r="F262" s="6" t="s">
        <v>6</v>
      </c>
      <c r="G262" s="7" t="s">
        <v>7</v>
      </c>
      <c r="H262" s="8" t="s">
        <v>8</v>
      </c>
      <c r="I262" s="10" t="s">
        <v>26</v>
      </c>
      <c r="J262" s="27" t="s">
        <v>27</v>
      </c>
    </row>
    <row r="263" spans="1:10" ht="15.75" thickTop="1" thickBot="1">
      <c r="A263" s="11" t="s">
        <v>10</v>
      </c>
      <c r="B263" s="19"/>
      <c r="C263" s="19">
        <v>26.73</v>
      </c>
      <c r="D263" s="19">
        <f>+B263*C263</f>
        <v>0</v>
      </c>
      <c r="E263" s="34"/>
      <c r="F263" s="14" t="s">
        <v>60</v>
      </c>
      <c r="G263" s="17" t="s">
        <v>59</v>
      </c>
      <c r="H263" s="14"/>
      <c r="I263" s="17"/>
      <c r="J263" s="17">
        <f t="shared" ref="J263:J274" si="16">+B263-I263</f>
        <v>0</v>
      </c>
    </row>
    <row r="264" spans="1:10" ht="15.75" thickTop="1" thickBot="1">
      <c r="A264" s="11" t="s">
        <v>11</v>
      </c>
      <c r="B264" s="19"/>
      <c r="C264" s="19">
        <v>26.73</v>
      </c>
      <c r="D264" s="19">
        <f t="shared" ref="D264:D274" si="17">+B264*C264</f>
        <v>0</v>
      </c>
      <c r="E264" s="34"/>
      <c r="F264" s="13"/>
      <c r="G264" s="16"/>
      <c r="H264" s="17"/>
      <c r="I264" s="17"/>
      <c r="J264" s="17">
        <f t="shared" si="16"/>
        <v>0</v>
      </c>
    </row>
    <row r="265" spans="1:10" ht="15.75" thickTop="1" thickBot="1">
      <c r="A265" s="11" t="s">
        <v>12</v>
      </c>
      <c r="B265" s="19"/>
      <c r="C265" s="19">
        <v>0</v>
      </c>
      <c r="D265" s="19">
        <f t="shared" si="17"/>
        <v>0</v>
      </c>
      <c r="E265" s="34"/>
      <c r="F265" s="13"/>
      <c r="G265" s="16"/>
      <c r="H265" s="17"/>
      <c r="I265" s="17"/>
      <c r="J265" s="17">
        <f t="shared" si="16"/>
        <v>0</v>
      </c>
    </row>
    <row r="266" spans="1:10" ht="15.75" thickTop="1" thickBot="1">
      <c r="A266" s="11" t="s">
        <v>13</v>
      </c>
      <c r="B266" s="19"/>
      <c r="C266" s="19">
        <v>21.98</v>
      </c>
      <c r="D266" s="19">
        <f t="shared" si="17"/>
        <v>0</v>
      </c>
      <c r="E266" s="34"/>
      <c r="F266" s="13"/>
      <c r="G266" s="16"/>
      <c r="H266" s="13"/>
      <c r="I266" s="17"/>
      <c r="J266" s="17">
        <f t="shared" si="16"/>
        <v>0</v>
      </c>
    </row>
    <row r="267" spans="1:10" ht="15.75" thickTop="1" thickBot="1">
      <c r="A267" s="11" t="s">
        <v>14</v>
      </c>
      <c r="B267" s="19"/>
      <c r="C267" s="19">
        <v>33.43</v>
      </c>
      <c r="D267" s="19">
        <f t="shared" si="17"/>
        <v>0</v>
      </c>
      <c r="E267" s="34"/>
      <c r="F267" s="13"/>
      <c r="G267" s="16"/>
      <c r="H267" s="13"/>
      <c r="I267" s="17"/>
      <c r="J267" s="17">
        <f t="shared" si="16"/>
        <v>0</v>
      </c>
    </row>
    <row r="268" spans="1:10" ht="15.75" thickTop="1" thickBot="1">
      <c r="A268" s="11" t="s">
        <v>15</v>
      </c>
      <c r="B268" s="19"/>
      <c r="C268" s="19">
        <v>33.43</v>
      </c>
      <c r="D268" s="19">
        <f t="shared" si="17"/>
        <v>0</v>
      </c>
      <c r="E268" s="34"/>
      <c r="F268" s="13"/>
      <c r="G268" s="16"/>
      <c r="H268" s="13"/>
      <c r="I268" s="17"/>
      <c r="J268" s="17">
        <f t="shared" si="16"/>
        <v>0</v>
      </c>
    </row>
    <row r="269" spans="1:10" ht="15.75" thickTop="1" thickBot="1">
      <c r="A269" s="11" t="s">
        <v>16</v>
      </c>
      <c r="B269" s="19"/>
      <c r="C269" s="19">
        <v>0</v>
      </c>
      <c r="D269" s="19">
        <f t="shared" si="17"/>
        <v>0</v>
      </c>
      <c r="E269" s="34"/>
      <c r="F269" s="13"/>
      <c r="G269" s="16"/>
      <c r="H269" s="13"/>
      <c r="I269" s="17"/>
      <c r="J269" s="17">
        <f t="shared" si="16"/>
        <v>0</v>
      </c>
    </row>
    <row r="270" spans="1:10" ht="15.75" thickTop="1" thickBot="1">
      <c r="A270" s="11" t="s">
        <v>17</v>
      </c>
      <c r="B270" s="19"/>
      <c r="C270" s="19">
        <v>36.28</v>
      </c>
      <c r="D270" s="19">
        <f t="shared" si="17"/>
        <v>0</v>
      </c>
      <c r="E270" s="34"/>
      <c r="F270" s="13"/>
      <c r="G270" s="16"/>
      <c r="H270" s="13"/>
      <c r="I270" s="17"/>
      <c r="J270" s="17">
        <f t="shared" si="16"/>
        <v>0</v>
      </c>
    </row>
    <row r="271" spans="1:10" ht="15.75" thickTop="1" thickBot="1">
      <c r="A271" s="11" t="s">
        <v>18</v>
      </c>
      <c r="B271" s="19"/>
      <c r="C271" s="19">
        <v>26.73</v>
      </c>
      <c r="D271" s="19">
        <f t="shared" si="17"/>
        <v>0</v>
      </c>
      <c r="E271" s="34"/>
      <c r="F271" s="13"/>
      <c r="G271" s="16"/>
      <c r="H271" s="13"/>
      <c r="I271" s="17"/>
      <c r="J271" s="17">
        <f t="shared" si="16"/>
        <v>0</v>
      </c>
    </row>
    <row r="272" spans="1:10" ht="15.75" thickTop="1" thickBot="1">
      <c r="A272" s="11" t="s">
        <v>19</v>
      </c>
      <c r="B272" s="19"/>
      <c r="C272" s="19">
        <v>36.28</v>
      </c>
      <c r="D272" s="19">
        <f t="shared" si="17"/>
        <v>0</v>
      </c>
      <c r="E272" s="34"/>
      <c r="F272" s="13"/>
      <c r="G272" s="16"/>
      <c r="H272" s="13"/>
      <c r="I272" s="17"/>
      <c r="J272" s="17">
        <f t="shared" si="16"/>
        <v>0</v>
      </c>
    </row>
    <row r="273" spans="1:10" ht="15.75" thickTop="1" thickBot="1">
      <c r="A273" s="11" t="s">
        <v>20</v>
      </c>
      <c r="B273" s="19"/>
      <c r="C273" s="19">
        <v>0</v>
      </c>
      <c r="D273" s="19">
        <f t="shared" si="17"/>
        <v>0</v>
      </c>
      <c r="E273" s="34"/>
      <c r="F273" s="13"/>
      <c r="G273" s="16"/>
      <c r="H273" s="13"/>
      <c r="I273" s="17"/>
      <c r="J273" s="17">
        <f t="shared" si="16"/>
        <v>0</v>
      </c>
    </row>
    <row r="274" spans="1:10" ht="15.75" thickTop="1" thickBot="1">
      <c r="A274" s="11" t="s">
        <v>21</v>
      </c>
      <c r="B274" s="19"/>
      <c r="C274" s="19">
        <v>0</v>
      </c>
      <c r="D274" s="19">
        <f t="shared" si="17"/>
        <v>0</v>
      </c>
      <c r="E274" s="34"/>
      <c r="F274" s="13"/>
      <c r="G274" s="16"/>
      <c r="H274" s="13"/>
      <c r="I274" s="17"/>
      <c r="J274" s="17">
        <f t="shared" si="16"/>
        <v>0</v>
      </c>
    </row>
    <row r="275" spans="1:10" ht="15.75" thickTop="1" thickBot="1">
      <c r="B275" s="20" t="s">
        <v>22</v>
      </c>
      <c r="C275" s="21"/>
      <c r="D275" s="22">
        <f>SUM(D262:D274)</f>
        <v>0</v>
      </c>
    </row>
    <row r="276" spans="1:10" ht="15.75" thickTop="1" thickBot="1">
      <c r="B276" s="23" t="s">
        <v>23</v>
      </c>
      <c r="C276" s="24"/>
      <c r="D276" s="25">
        <f>+D275*0.1</f>
        <v>0</v>
      </c>
    </row>
    <row r="277" spans="1:10" ht="15.75" thickTop="1" thickBot="1">
      <c r="B277" s="23" t="s">
        <v>24</v>
      </c>
      <c r="C277" s="26"/>
      <c r="D277" s="25">
        <f>+D276+D275</f>
        <v>0</v>
      </c>
    </row>
    <row r="278" spans="1:10" ht="15.75" thickTop="1">
      <c r="A278" s="39"/>
    </row>
    <row r="279" spans="1:10" ht="15">
      <c r="A279" s="40" t="s">
        <v>29</v>
      </c>
      <c r="B279" s="40"/>
      <c r="C279" s="40"/>
      <c r="D279" s="40"/>
    </row>
    <row r="281" spans="1:10" ht="15">
      <c r="A281" s="39" t="s">
        <v>25</v>
      </c>
    </row>
    <row r="286" spans="1:10">
      <c r="A286" s="41"/>
      <c r="B286" s="41"/>
      <c r="C286" s="41"/>
      <c r="D286" s="41"/>
      <c r="E286" s="41"/>
      <c r="F286" s="41"/>
      <c r="G286" s="41"/>
      <c r="H286" s="41"/>
      <c r="I286" s="41"/>
      <c r="J286" s="41"/>
    </row>
    <row r="287" spans="1:10">
      <c r="A287" s="41"/>
      <c r="B287" s="41"/>
      <c r="C287" s="41"/>
      <c r="D287" s="41"/>
      <c r="E287" s="41"/>
      <c r="F287" s="41"/>
      <c r="G287" s="41"/>
      <c r="H287" s="41"/>
      <c r="I287" s="41"/>
      <c r="J287" s="41"/>
    </row>
    <row r="288" spans="1:10">
      <c r="A288" s="41"/>
      <c r="B288" s="41"/>
      <c r="C288" s="41"/>
      <c r="D288" s="41"/>
      <c r="E288" s="41"/>
      <c r="F288" s="41"/>
      <c r="G288" s="41"/>
      <c r="H288" s="41"/>
      <c r="I288" s="41"/>
      <c r="J288" s="41"/>
    </row>
    <row r="289" spans="1:10">
      <c r="A289" s="41"/>
      <c r="B289" s="41"/>
      <c r="C289" s="41"/>
      <c r="D289" s="41"/>
      <c r="E289" s="41"/>
      <c r="F289" s="41"/>
      <c r="G289" s="41"/>
      <c r="H289" s="41"/>
      <c r="I289" s="41"/>
      <c r="J289" s="41"/>
    </row>
    <row r="290" spans="1:10">
      <c r="A290" s="41"/>
      <c r="B290" s="41"/>
      <c r="C290" s="41"/>
      <c r="D290" s="41"/>
      <c r="E290" s="41"/>
      <c r="F290" s="41"/>
      <c r="G290" s="41"/>
      <c r="H290" s="41"/>
      <c r="I290" s="41"/>
      <c r="J290" s="41"/>
    </row>
    <row r="291" spans="1:10">
      <c r="A291" s="41"/>
      <c r="B291" s="41"/>
      <c r="C291" s="41"/>
      <c r="D291" s="41"/>
      <c r="E291" s="41"/>
      <c r="F291" s="41"/>
      <c r="G291" s="41"/>
      <c r="H291" s="41"/>
      <c r="I291" s="41"/>
      <c r="J291" s="41"/>
    </row>
    <row r="292" spans="1:10" ht="15" thickBo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</row>
    <row r="293" spans="1:10" ht="16.5" thickTop="1" thickBot="1">
      <c r="A293" s="31" t="s">
        <v>31</v>
      </c>
      <c r="B293" s="42">
        <f>B260+1</f>
        <v>40188</v>
      </c>
      <c r="C293" s="35" t="s">
        <v>0</v>
      </c>
      <c r="D293" s="36"/>
      <c r="E293" s="30"/>
      <c r="F293" s="38"/>
      <c r="G293" s="38"/>
      <c r="H293" s="38"/>
      <c r="I293" s="38"/>
      <c r="J293" s="38"/>
    </row>
    <row r="294" spans="1:10" ht="15.75" thickTop="1" thickBot="1">
      <c r="A294" s="32" t="s">
        <v>30</v>
      </c>
      <c r="B294" s="30"/>
      <c r="C294" s="38"/>
      <c r="E294" s="30"/>
      <c r="F294" s="38"/>
      <c r="G294" s="38"/>
      <c r="H294" s="38"/>
      <c r="I294" s="38"/>
      <c r="J294" s="38"/>
    </row>
    <row r="295" spans="1:10" ht="16.5" thickTop="1" thickBot="1">
      <c r="A295" s="2" t="s">
        <v>1</v>
      </c>
      <c r="B295" s="3" t="s">
        <v>2</v>
      </c>
      <c r="C295" s="4" t="s">
        <v>3</v>
      </c>
      <c r="D295" s="5" t="s">
        <v>4</v>
      </c>
      <c r="E295" s="33" t="s">
        <v>5</v>
      </c>
      <c r="F295" s="6" t="s">
        <v>6</v>
      </c>
      <c r="G295" s="7" t="s">
        <v>7</v>
      </c>
      <c r="H295" s="8" t="s">
        <v>8</v>
      </c>
      <c r="I295" s="10" t="s">
        <v>26</v>
      </c>
      <c r="J295" s="27" t="s">
        <v>27</v>
      </c>
    </row>
    <row r="296" spans="1:10" ht="15.75" thickTop="1" thickBot="1">
      <c r="A296" s="11" t="s">
        <v>10</v>
      </c>
      <c r="B296" s="19"/>
      <c r="C296" s="19">
        <v>26.73</v>
      </c>
      <c r="D296" s="19">
        <f>+B296*C296</f>
        <v>0</v>
      </c>
      <c r="E296" s="34"/>
      <c r="F296" s="14" t="s">
        <v>60</v>
      </c>
      <c r="G296" s="17" t="s">
        <v>59</v>
      </c>
      <c r="H296" s="14"/>
      <c r="I296" s="17"/>
      <c r="J296" s="17">
        <f t="shared" ref="J296:J307" si="18">+B296-I296</f>
        <v>0</v>
      </c>
    </row>
    <row r="297" spans="1:10" ht="15.75" thickTop="1" thickBot="1">
      <c r="A297" s="11" t="s">
        <v>11</v>
      </c>
      <c r="B297" s="19"/>
      <c r="C297" s="19">
        <v>26.73</v>
      </c>
      <c r="D297" s="19">
        <f t="shared" ref="D297:D307" si="19">+B297*C297</f>
        <v>0</v>
      </c>
      <c r="E297" s="34"/>
      <c r="F297" s="13"/>
      <c r="G297" s="16"/>
      <c r="H297" s="17"/>
      <c r="I297" s="17"/>
      <c r="J297" s="17">
        <f t="shared" si="18"/>
        <v>0</v>
      </c>
    </row>
    <row r="298" spans="1:10" ht="15.75" thickTop="1" thickBot="1">
      <c r="A298" s="11" t="s">
        <v>12</v>
      </c>
      <c r="B298" s="19"/>
      <c r="C298" s="19">
        <v>0</v>
      </c>
      <c r="D298" s="19">
        <f t="shared" si="19"/>
        <v>0</v>
      </c>
      <c r="E298" s="34"/>
      <c r="F298" s="13"/>
      <c r="G298" s="16"/>
      <c r="H298" s="17"/>
      <c r="I298" s="17"/>
      <c r="J298" s="17">
        <f t="shared" si="18"/>
        <v>0</v>
      </c>
    </row>
    <row r="299" spans="1:10" ht="15.75" thickTop="1" thickBot="1">
      <c r="A299" s="11" t="s">
        <v>13</v>
      </c>
      <c r="B299" s="19"/>
      <c r="C299" s="19">
        <v>21.98</v>
      </c>
      <c r="D299" s="19">
        <f t="shared" si="19"/>
        <v>0</v>
      </c>
      <c r="E299" s="34"/>
      <c r="F299" s="13"/>
      <c r="G299" s="16"/>
      <c r="H299" s="13"/>
      <c r="I299" s="17"/>
      <c r="J299" s="17">
        <f t="shared" si="18"/>
        <v>0</v>
      </c>
    </row>
    <row r="300" spans="1:10" ht="15.75" thickTop="1" thickBot="1">
      <c r="A300" s="11" t="s">
        <v>14</v>
      </c>
      <c r="B300" s="19"/>
      <c r="C300" s="19">
        <v>33.43</v>
      </c>
      <c r="D300" s="19">
        <f t="shared" si="19"/>
        <v>0</v>
      </c>
      <c r="E300" s="34"/>
      <c r="F300" s="13"/>
      <c r="G300" s="16"/>
      <c r="H300" s="13"/>
      <c r="I300" s="17"/>
      <c r="J300" s="17">
        <f t="shared" si="18"/>
        <v>0</v>
      </c>
    </row>
    <row r="301" spans="1:10" ht="15.75" thickTop="1" thickBot="1">
      <c r="A301" s="11" t="s">
        <v>15</v>
      </c>
      <c r="B301" s="19"/>
      <c r="C301" s="19">
        <v>33.43</v>
      </c>
      <c r="D301" s="19">
        <f t="shared" si="19"/>
        <v>0</v>
      </c>
      <c r="E301" s="34"/>
      <c r="F301" s="13"/>
      <c r="G301" s="16"/>
      <c r="H301" s="13"/>
      <c r="I301" s="17"/>
      <c r="J301" s="17">
        <f t="shared" si="18"/>
        <v>0</v>
      </c>
    </row>
    <row r="302" spans="1:10" ht="15.75" thickTop="1" thickBot="1">
      <c r="A302" s="11" t="s">
        <v>16</v>
      </c>
      <c r="B302" s="19"/>
      <c r="C302" s="19">
        <v>0</v>
      </c>
      <c r="D302" s="19">
        <f t="shared" si="19"/>
        <v>0</v>
      </c>
      <c r="E302" s="34"/>
      <c r="F302" s="13"/>
      <c r="G302" s="16"/>
      <c r="H302" s="13"/>
      <c r="I302" s="17"/>
      <c r="J302" s="17">
        <f t="shared" si="18"/>
        <v>0</v>
      </c>
    </row>
    <row r="303" spans="1:10" ht="15.75" thickTop="1" thickBot="1">
      <c r="A303" s="11" t="s">
        <v>17</v>
      </c>
      <c r="B303" s="19"/>
      <c r="C303" s="19">
        <v>36.28</v>
      </c>
      <c r="D303" s="19">
        <f t="shared" si="19"/>
        <v>0</v>
      </c>
      <c r="E303" s="34"/>
      <c r="F303" s="13"/>
      <c r="G303" s="16"/>
      <c r="H303" s="13"/>
      <c r="I303" s="17"/>
      <c r="J303" s="17">
        <f t="shared" si="18"/>
        <v>0</v>
      </c>
    </row>
    <row r="304" spans="1:10" ht="15.75" thickTop="1" thickBot="1">
      <c r="A304" s="11" t="s">
        <v>18</v>
      </c>
      <c r="B304" s="19"/>
      <c r="C304" s="19">
        <v>26.73</v>
      </c>
      <c r="D304" s="19">
        <f t="shared" si="19"/>
        <v>0</v>
      </c>
      <c r="E304" s="34"/>
      <c r="F304" s="13"/>
      <c r="G304" s="16"/>
      <c r="H304" s="13"/>
      <c r="I304" s="17"/>
      <c r="J304" s="17">
        <f t="shared" si="18"/>
        <v>0</v>
      </c>
    </row>
    <row r="305" spans="1:10" ht="15.75" thickTop="1" thickBot="1">
      <c r="A305" s="11" t="s">
        <v>19</v>
      </c>
      <c r="B305" s="19"/>
      <c r="C305" s="19">
        <v>36.28</v>
      </c>
      <c r="D305" s="19">
        <f t="shared" si="19"/>
        <v>0</v>
      </c>
      <c r="E305" s="34"/>
      <c r="F305" s="13"/>
      <c r="G305" s="16"/>
      <c r="H305" s="13"/>
      <c r="I305" s="17"/>
      <c r="J305" s="17">
        <f t="shared" si="18"/>
        <v>0</v>
      </c>
    </row>
    <row r="306" spans="1:10" ht="15.75" thickTop="1" thickBot="1">
      <c r="A306" s="11" t="s">
        <v>20</v>
      </c>
      <c r="B306" s="19"/>
      <c r="C306" s="19">
        <v>0</v>
      </c>
      <c r="D306" s="19">
        <f t="shared" si="19"/>
        <v>0</v>
      </c>
      <c r="E306" s="34"/>
      <c r="F306" s="13"/>
      <c r="G306" s="16"/>
      <c r="H306" s="13"/>
      <c r="I306" s="17"/>
      <c r="J306" s="17">
        <f t="shared" si="18"/>
        <v>0</v>
      </c>
    </row>
    <row r="307" spans="1:10" ht="15.75" thickTop="1" thickBot="1">
      <c r="A307" s="11" t="s">
        <v>21</v>
      </c>
      <c r="B307" s="19"/>
      <c r="C307" s="19">
        <v>0</v>
      </c>
      <c r="D307" s="19">
        <f t="shared" si="19"/>
        <v>0</v>
      </c>
      <c r="E307" s="34"/>
      <c r="F307" s="13"/>
      <c r="G307" s="16"/>
      <c r="H307" s="13"/>
      <c r="I307" s="17"/>
      <c r="J307" s="17">
        <f t="shared" si="18"/>
        <v>0</v>
      </c>
    </row>
    <row r="308" spans="1:10" ht="15.75" thickTop="1" thickBot="1">
      <c r="B308" s="20" t="s">
        <v>22</v>
      </c>
      <c r="C308" s="21"/>
      <c r="D308" s="22">
        <f>SUM(D295:D307)</f>
        <v>0</v>
      </c>
    </row>
    <row r="309" spans="1:10" ht="15.75" thickTop="1" thickBot="1">
      <c r="B309" s="23" t="s">
        <v>23</v>
      </c>
      <c r="C309" s="24"/>
      <c r="D309" s="25">
        <f>+D308*0.1</f>
        <v>0</v>
      </c>
    </row>
    <row r="310" spans="1:10" ht="15.75" thickTop="1" thickBot="1">
      <c r="B310" s="23" t="s">
        <v>24</v>
      </c>
      <c r="C310" s="26"/>
      <c r="D310" s="25">
        <f>+D309+D308</f>
        <v>0</v>
      </c>
    </row>
    <row r="311" spans="1:10" ht="15.75" thickTop="1">
      <c r="A311" s="39"/>
    </row>
    <row r="312" spans="1:10" ht="15">
      <c r="A312" s="40" t="s">
        <v>29</v>
      </c>
      <c r="B312" s="40"/>
      <c r="C312" s="40"/>
      <c r="D312" s="40"/>
    </row>
    <row r="314" spans="1:10" ht="15">
      <c r="A314" s="39" t="s">
        <v>25</v>
      </c>
    </row>
    <row r="319" spans="1:10">
      <c r="A319" s="41"/>
      <c r="B319" s="41"/>
      <c r="C319" s="41"/>
      <c r="D319" s="41"/>
      <c r="E319" s="41"/>
      <c r="F319" s="41"/>
      <c r="G319" s="41"/>
      <c r="H319" s="41"/>
      <c r="I319" s="41"/>
      <c r="J319" s="41"/>
    </row>
    <row r="320" spans="1:10">
      <c r="A320" s="41"/>
      <c r="B320" s="41"/>
      <c r="C320" s="41"/>
      <c r="D320" s="41"/>
      <c r="E320" s="41"/>
      <c r="F320" s="41"/>
      <c r="G320" s="41"/>
      <c r="H320" s="41"/>
      <c r="I320" s="41"/>
      <c r="J320" s="41"/>
    </row>
    <row r="321" spans="1:10">
      <c r="A321" s="41"/>
      <c r="B321" s="41"/>
      <c r="C321" s="41"/>
      <c r="D321" s="41"/>
      <c r="E321" s="41"/>
      <c r="F321" s="41"/>
      <c r="G321" s="41"/>
      <c r="H321" s="41"/>
      <c r="I321" s="41"/>
      <c r="J321" s="41"/>
    </row>
    <row r="322" spans="1:10">
      <c r="A322" s="41"/>
      <c r="B322" s="41"/>
      <c r="C322" s="41"/>
      <c r="D322" s="41"/>
      <c r="E322" s="41"/>
      <c r="F322" s="41"/>
      <c r="G322" s="41"/>
      <c r="H322" s="41"/>
      <c r="I322" s="41"/>
      <c r="J322" s="41"/>
    </row>
    <row r="323" spans="1:10">
      <c r="A323" s="41"/>
      <c r="B323" s="41"/>
      <c r="C323" s="41"/>
      <c r="D323" s="41"/>
      <c r="E323" s="41"/>
      <c r="F323" s="41"/>
      <c r="G323" s="41"/>
      <c r="H323" s="41"/>
      <c r="I323" s="41"/>
      <c r="J323" s="41"/>
    </row>
    <row r="324" spans="1:10">
      <c r="A324" s="41"/>
      <c r="B324" s="41"/>
      <c r="C324" s="41"/>
      <c r="D324" s="41"/>
      <c r="E324" s="41"/>
      <c r="F324" s="41"/>
      <c r="G324" s="41"/>
      <c r="H324" s="41"/>
      <c r="I324" s="41"/>
      <c r="J324" s="41"/>
    </row>
    <row r="325" spans="1:10" ht="15" thickBo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</row>
    <row r="326" spans="1:10" ht="16.5" thickTop="1" thickBot="1">
      <c r="A326" s="31" t="s">
        <v>31</v>
      </c>
      <c r="B326" s="42">
        <f>B293+1</f>
        <v>40189</v>
      </c>
      <c r="C326" s="35" t="s">
        <v>0</v>
      </c>
      <c r="D326" s="36"/>
      <c r="E326" s="30"/>
      <c r="F326" s="38"/>
      <c r="G326" s="38"/>
      <c r="H326" s="38"/>
      <c r="I326" s="38"/>
      <c r="J326" s="38"/>
    </row>
    <row r="327" spans="1:10" ht="15.75" thickTop="1" thickBot="1">
      <c r="A327" s="32" t="s">
        <v>30</v>
      </c>
      <c r="B327" s="30"/>
      <c r="C327" s="38"/>
      <c r="E327" s="30"/>
      <c r="F327" s="38"/>
      <c r="G327" s="38"/>
      <c r="H327" s="38"/>
      <c r="I327" s="38"/>
      <c r="J327" s="38"/>
    </row>
    <row r="328" spans="1:10" ht="16.5" thickTop="1" thickBot="1">
      <c r="A328" s="2" t="s">
        <v>1</v>
      </c>
      <c r="B328" s="3" t="s">
        <v>2</v>
      </c>
      <c r="C328" s="4" t="s">
        <v>3</v>
      </c>
      <c r="D328" s="5" t="s">
        <v>4</v>
      </c>
      <c r="E328" s="33" t="s">
        <v>5</v>
      </c>
      <c r="F328" s="6" t="s">
        <v>6</v>
      </c>
      <c r="G328" s="7" t="s">
        <v>7</v>
      </c>
      <c r="H328" s="8" t="s">
        <v>8</v>
      </c>
      <c r="I328" s="10" t="s">
        <v>26</v>
      </c>
      <c r="J328" s="27" t="s">
        <v>27</v>
      </c>
    </row>
    <row r="329" spans="1:10" ht="15.75" thickTop="1" thickBot="1">
      <c r="A329" s="11" t="s">
        <v>10</v>
      </c>
      <c r="B329" s="19"/>
      <c r="C329" s="19">
        <v>26.73</v>
      </c>
      <c r="D329" s="19">
        <f>+B329*C329</f>
        <v>0</v>
      </c>
      <c r="E329" s="34"/>
      <c r="F329" s="14" t="s">
        <v>60</v>
      </c>
      <c r="G329" s="17" t="s">
        <v>59</v>
      </c>
      <c r="H329" s="14"/>
      <c r="I329" s="17"/>
      <c r="J329" s="17">
        <f t="shared" ref="J329:J340" si="20">+B329-I329</f>
        <v>0</v>
      </c>
    </row>
    <row r="330" spans="1:10" ht="15.75" thickTop="1" thickBot="1">
      <c r="A330" s="11" t="s">
        <v>11</v>
      </c>
      <c r="B330" s="19"/>
      <c r="C330" s="19">
        <v>26.73</v>
      </c>
      <c r="D330" s="19">
        <f t="shared" ref="D330:D340" si="21">+B330*C330</f>
        <v>0</v>
      </c>
      <c r="E330" s="34"/>
      <c r="F330" s="13"/>
      <c r="G330" s="16"/>
      <c r="H330" s="17"/>
      <c r="I330" s="17"/>
      <c r="J330" s="17">
        <f t="shared" si="20"/>
        <v>0</v>
      </c>
    </row>
    <row r="331" spans="1:10" ht="15.75" thickTop="1" thickBot="1">
      <c r="A331" s="11" t="s">
        <v>12</v>
      </c>
      <c r="B331" s="19"/>
      <c r="C331" s="19">
        <v>0</v>
      </c>
      <c r="D331" s="19">
        <f t="shared" si="21"/>
        <v>0</v>
      </c>
      <c r="E331" s="34"/>
      <c r="F331" s="13"/>
      <c r="G331" s="16"/>
      <c r="H331" s="17"/>
      <c r="I331" s="17"/>
      <c r="J331" s="17">
        <f t="shared" si="20"/>
        <v>0</v>
      </c>
    </row>
    <row r="332" spans="1:10" ht="15.75" thickTop="1" thickBot="1">
      <c r="A332" s="11" t="s">
        <v>13</v>
      </c>
      <c r="B332" s="19"/>
      <c r="C332" s="19">
        <v>21.98</v>
      </c>
      <c r="D332" s="19">
        <f t="shared" si="21"/>
        <v>0</v>
      </c>
      <c r="E332" s="34"/>
      <c r="F332" s="13"/>
      <c r="G332" s="16"/>
      <c r="H332" s="13"/>
      <c r="I332" s="17"/>
      <c r="J332" s="17">
        <f t="shared" si="20"/>
        <v>0</v>
      </c>
    </row>
    <row r="333" spans="1:10" ht="15.75" thickTop="1" thickBot="1">
      <c r="A333" s="11" t="s">
        <v>14</v>
      </c>
      <c r="B333" s="19"/>
      <c r="C333" s="19">
        <v>33.43</v>
      </c>
      <c r="D333" s="19">
        <f t="shared" si="21"/>
        <v>0</v>
      </c>
      <c r="E333" s="34"/>
      <c r="F333" s="13"/>
      <c r="G333" s="16"/>
      <c r="H333" s="13"/>
      <c r="I333" s="17"/>
      <c r="J333" s="17">
        <f t="shared" si="20"/>
        <v>0</v>
      </c>
    </row>
    <row r="334" spans="1:10" ht="15.75" thickTop="1" thickBot="1">
      <c r="A334" s="11" t="s">
        <v>15</v>
      </c>
      <c r="B334" s="19"/>
      <c r="C334" s="19">
        <v>33.43</v>
      </c>
      <c r="D334" s="19">
        <f t="shared" si="21"/>
        <v>0</v>
      </c>
      <c r="E334" s="34"/>
      <c r="F334" s="13"/>
      <c r="G334" s="16"/>
      <c r="H334" s="13"/>
      <c r="I334" s="17"/>
      <c r="J334" s="17">
        <f t="shared" si="20"/>
        <v>0</v>
      </c>
    </row>
    <row r="335" spans="1:10" ht="15.75" thickTop="1" thickBot="1">
      <c r="A335" s="11" t="s">
        <v>16</v>
      </c>
      <c r="B335" s="19"/>
      <c r="C335" s="19">
        <v>0</v>
      </c>
      <c r="D335" s="19">
        <f t="shared" si="21"/>
        <v>0</v>
      </c>
      <c r="E335" s="34"/>
      <c r="F335" s="13"/>
      <c r="G335" s="16"/>
      <c r="H335" s="13"/>
      <c r="I335" s="17"/>
      <c r="J335" s="17">
        <f t="shared" si="20"/>
        <v>0</v>
      </c>
    </row>
    <row r="336" spans="1:10" ht="15.75" thickTop="1" thickBot="1">
      <c r="A336" s="11" t="s">
        <v>17</v>
      </c>
      <c r="B336" s="19"/>
      <c r="C336" s="19">
        <v>36.28</v>
      </c>
      <c r="D336" s="19">
        <f t="shared" si="21"/>
        <v>0</v>
      </c>
      <c r="E336" s="34"/>
      <c r="F336" s="13"/>
      <c r="G336" s="16"/>
      <c r="H336" s="13"/>
      <c r="I336" s="17"/>
      <c r="J336" s="17">
        <f t="shared" si="20"/>
        <v>0</v>
      </c>
    </row>
    <row r="337" spans="1:10" ht="15.75" thickTop="1" thickBot="1">
      <c r="A337" s="11" t="s">
        <v>18</v>
      </c>
      <c r="B337" s="19"/>
      <c r="C337" s="19">
        <v>26.73</v>
      </c>
      <c r="D337" s="19">
        <f t="shared" si="21"/>
        <v>0</v>
      </c>
      <c r="E337" s="34"/>
      <c r="F337" s="13"/>
      <c r="G337" s="16"/>
      <c r="H337" s="13"/>
      <c r="I337" s="17"/>
      <c r="J337" s="17">
        <f t="shared" si="20"/>
        <v>0</v>
      </c>
    </row>
    <row r="338" spans="1:10" ht="15.75" thickTop="1" thickBot="1">
      <c r="A338" s="11" t="s">
        <v>19</v>
      </c>
      <c r="B338" s="19"/>
      <c r="C338" s="19">
        <v>36.28</v>
      </c>
      <c r="D338" s="19">
        <f t="shared" si="21"/>
        <v>0</v>
      </c>
      <c r="E338" s="34"/>
      <c r="F338" s="13"/>
      <c r="G338" s="16"/>
      <c r="H338" s="13"/>
      <c r="I338" s="17"/>
      <c r="J338" s="17">
        <f t="shared" si="20"/>
        <v>0</v>
      </c>
    </row>
    <row r="339" spans="1:10" ht="15.75" thickTop="1" thickBot="1">
      <c r="A339" s="11" t="s">
        <v>20</v>
      </c>
      <c r="B339" s="19"/>
      <c r="C339" s="19">
        <v>0</v>
      </c>
      <c r="D339" s="19">
        <f t="shared" si="21"/>
        <v>0</v>
      </c>
      <c r="E339" s="34"/>
      <c r="F339" s="13"/>
      <c r="G339" s="16"/>
      <c r="H339" s="13"/>
      <c r="I339" s="17"/>
      <c r="J339" s="17">
        <f t="shared" si="20"/>
        <v>0</v>
      </c>
    </row>
    <row r="340" spans="1:10" ht="15.75" thickTop="1" thickBot="1">
      <c r="A340" s="11" t="s">
        <v>21</v>
      </c>
      <c r="B340" s="19"/>
      <c r="C340" s="19">
        <v>0</v>
      </c>
      <c r="D340" s="19">
        <f t="shared" si="21"/>
        <v>0</v>
      </c>
      <c r="E340" s="34"/>
      <c r="F340" s="13"/>
      <c r="G340" s="16"/>
      <c r="H340" s="13"/>
      <c r="I340" s="17"/>
      <c r="J340" s="17">
        <f t="shared" si="20"/>
        <v>0</v>
      </c>
    </row>
    <row r="341" spans="1:10" ht="15.75" thickTop="1" thickBot="1">
      <c r="B341" s="20" t="s">
        <v>22</v>
      </c>
      <c r="C341" s="21"/>
      <c r="D341" s="22">
        <f>SUM(D328:D340)</f>
        <v>0</v>
      </c>
    </row>
    <row r="342" spans="1:10" ht="15.75" thickTop="1" thickBot="1">
      <c r="B342" s="23" t="s">
        <v>23</v>
      </c>
      <c r="C342" s="24"/>
      <c r="D342" s="25">
        <f>+D341*0.1</f>
        <v>0</v>
      </c>
    </row>
    <row r="343" spans="1:10" ht="15.75" thickTop="1" thickBot="1">
      <c r="B343" s="23" t="s">
        <v>24</v>
      </c>
      <c r="C343" s="26"/>
      <c r="D343" s="25">
        <f>+D342+D341</f>
        <v>0</v>
      </c>
    </row>
    <row r="344" spans="1:10" ht="15.75" thickTop="1">
      <c r="A344" s="39"/>
    </row>
    <row r="345" spans="1:10" ht="15">
      <c r="A345" s="40" t="s">
        <v>29</v>
      </c>
      <c r="B345" s="40"/>
      <c r="C345" s="40"/>
      <c r="D345" s="40"/>
    </row>
    <row r="347" spans="1:10" ht="15">
      <c r="A347" s="39" t="s">
        <v>25</v>
      </c>
    </row>
    <row r="352" spans="1:10">
      <c r="A352" s="41"/>
      <c r="B352" s="41"/>
      <c r="C352" s="41"/>
      <c r="D352" s="41"/>
      <c r="E352" s="41"/>
      <c r="F352" s="41"/>
      <c r="G352" s="41"/>
      <c r="H352" s="41"/>
      <c r="I352" s="41"/>
      <c r="J352" s="41"/>
    </row>
    <row r="353" spans="1:10">
      <c r="A353" s="41"/>
      <c r="B353" s="41"/>
      <c r="C353" s="41"/>
      <c r="D353" s="41"/>
      <c r="E353" s="41"/>
      <c r="F353" s="41"/>
      <c r="G353" s="41"/>
      <c r="H353" s="41"/>
      <c r="I353" s="41"/>
      <c r="J353" s="41"/>
    </row>
    <row r="354" spans="1:10">
      <c r="A354" s="41"/>
      <c r="B354" s="41"/>
      <c r="C354" s="41"/>
      <c r="D354" s="41"/>
      <c r="E354" s="41"/>
      <c r="F354" s="41"/>
      <c r="G354" s="41"/>
      <c r="H354" s="41"/>
      <c r="I354" s="41"/>
      <c r="J354" s="41"/>
    </row>
    <row r="355" spans="1:10">
      <c r="A355" s="41"/>
      <c r="B355" s="41"/>
      <c r="C355" s="41"/>
      <c r="D355" s="41"/>
      <c r="E355" s="41"/>
      <c r="F355" s="41"/>
      <c r="G355" s="41"/>
      <c r="H355" s="41"/>
      <c r="I355" s="41"/>
      <c r="J355" s="41"/>
    </row>
    <row r="356" spans="1:10">
      <c r="A356" s="41"/>
      <c r="B356" s="41"/>
      <c r="C356" s="41"/>
      <c r="D356" s="41"/>
      <c r="E356" s="41"/>
      <c r="F356" s="41"/>
      <c r="G356" s="41"/>
      <c r="H356" s="41"/>
      <c r="I356" s="41"/>
      <c r="J356" s="41"/>
    </row>
    <row r="357" spans="1:10">
      <c r="A357" s="41"/>
      <c r="B357" s="41"/>
      <c r="C357" s="41"/>
      <c r="D357" s="41"/>
      <c r="E357" s="41"/>
      <c r="F357" s="41"/>
      <c r="G357" s="41"/>
      <c r="H357" s="41"/>
      <c r="I357" s="41"/>
      <c r="J357" s="41"/>
    </row>
    <row r="358" spans="1:10" ht="15" thickBot="1">
      <c r="A358" s="41"/>
      <c r="B358" s="41"/>
      <c r="C358" s="41"/>
      <c r="D358" s="41"/>
      <c r="E358" s="41"/>
      <c r="F358" s="41"/>
      <c r="G358" s="41"/>
      <c r="H358" s="41"/>
      <c r="I358" s="41"/>
      <c r="J358" s="41"/>
    </row>
    <row r="359" spans="1:10" ht="16.5" thickTop="1" thickBot="1">
      <c r="A359" s="31" t="s">
        <v>31</v>
      </c>
      <c r="B359" s="42">
        <f>B326+1</f>
        <v>40190</v>
      </c>
      <c r="C359" s="35" t="s">
        <v>0</v>
      </c>
      <c r="D359" s="36"/>
      <c r="E359" s="30"/>
      <c r="F359" s="38"/>
      <c r="G359" s="38"/>
      <c r="H359" s="38"/>
      <c r="I359" s="38"/>
      <c r="J359" s="38"/>
    </row>
    <row r="360" spans="1:10" ht="15.75" thickTop="1" thickBot="1">
      <c r="A360" s="32" t="s">
        <v>30</v>
      </c>
      <c r="B360" s="30"/>
      <c r="C360" s="38"/>
      <c r="E360" s="30"/>
      <c r="F360" s="38"/>
      <c r="G360" s="38"/>
      <c r="H360" s="38"/>
      <c r="I360" s="38"/>
      <c r="J360" s="38"/>
    </row>
    <row r="361" spans="1:10" ht="16.5" thickTop="1" thickBot="1">
      <c r="A361" s="2" t="s">
        <v>1</v>
      </c>
      <c r="B361" s="3" t="s">
        <v>2</v>
      </c>
      <c r="C361" s="4" t="s">
        <v>3</v>
      </c>
      <c r="D361" s="5" t="s">
        <v>4</v>
      </c>
      <c r="E361" s="33" t="s">
        <v>5</v>
      </c>
      <c r="F361" s="6" t="s">
        <v>6</v>
      </c>
      <c r="G361" s="7" t="s">
        <v>7</v>
      </c>
      <c r="H361" s="8" t="s">
        <v>8</v>
      </c>
      <c r="I361" s="10" t="s">
        <v>26</v>
      </c>
      <c r="J361" s="27" t="s">
        <v>27</v>
      </c>
    </row>
    <row r="362" spans="1:10" ht="15.75" thickTop="1" thickBot="1">
      <c r="A362" s="11" t="s">
        <v>10</v>
      </c>
      <c r="B362" s="19"/>
      <c r="C362" s="19">
        <v>26.73</v>
      </c>
      <c r="D362" s="19">
        <f>+B362*C362</f>
        <v>0</v>
      </c>
      <c r="E362" s="34"/>
      <c r="F362" s="14" t="s">
        <v>60</v>
      </c>
      <c r="G362" s="17" t="s">
        <v>59</v>
      </c>
      <c r="H362" s="14"/>
      <c r="I362" s="17"/>
      <c r="J362" s="17">
        <f>+B362-I362</f>
        <v>0</v>
      </c>
    </row>
    <row r="363" spans="1:10" ht="15.75" thickTop="1" thickBot="1">
      <c r="A363" s="11" t="s">
        <v>11</v>
      </c>
      <c r="B363" s="19"/>
      <c r="C363" s="19">
        <v>26.73</v>
      </c>
      <c r="D363" s="19">
        <f t="shared" ref="D363:D373" si="22">+B363*C363</f>
        <v>0</v>
      </c>
      <c r="E363" s="34"/>
      <c r="F363" s="13"/>
      <c r="G363" s="16"/>
      <c r="H363" s="17"/>
      <c r="I363" s="17"/>
      <c r="J363" s="17">
        <f t="shared" ref="J363:J373" si="23">+B363-I363</f>
        <v>0</v>
      </c>
    </row>
    <row r="364" spans="1:10" ht="15.75" thickTop="1" thickBot="1">
      <c r="A364" s="11" t="s">
        <v>12</v>
      </c>
      <c r="B364" s="19"/>
      <c r="C364" s="19">
        <v>0</v>
      </c>
      <c r="D364" s="19">
        <f t="shared" si="22"/>
        <v>0</v>
      </c>
      <c r="E364" s="34"/>
      <c r="F364" s="13"/>
      <c r="G364" s="16"/>
      <c r="H364" s="17"/>
      <c r="I364" s="17"/>
      <c r="J364" s="17">
        <f t="shared" si="23"/>
        <v>0</v>
      </c>
    </row>
    <row r="365" spans="1:10" ht="15.75" thickTop="1" thickBot="1">
      <c r="A365" s="11" t="s">
        <v>13</v>
      </c>
      <c r="B365" s="19"/>
      <c r="C365" s="19">
        <v>21.98</v>
      </c>
      <c r="D365" s="19">
        <f t="shared" si="22"/>
        <v>0</v>
      </c>
      <c r="E365" s="34"/>
      <c r="F365" s="13"/>
      <c r="G365" s="16"/>
      <c r="H365" s="13"/>
      <c r="I365" s="17"/>
      <c r="J365" s="17">
        <f t="shared" si="23"/>
        <v>0</v>
      </c>
    </row>
    <row r="366" spans="1:10" ht="15.75" thickTop="1" thickBot="1">
      <c r="A366" s="11" t="s">
        <v>14</v>
      </c>
      <c r="B366" s="19"/>
      <c r="C366" s="19">
        <v>33.43</v>
      </c>
      <c r="D366" s="19">
        <f t="shared" si="22"/>
        <v>0</v>
      </c>
      <c r="E366" s="34"/>
      <c r="F366" s="13"/>
      <c r="G366" s="16"/>
      <c r="H366" s="13"/>
      <c r="I366" s="17"/>
      <c r="J366" s="17">
        <f t="shared" si="23"/>
        <v>0</v>
      </c>
    </row>
    <row r="367" spans="1:10" ht="15.75" thickTop="1" thickBot="1">
      <c r="A367" s="11" t="s">
        <v>15</v>
      </c>
      <c r="B367" s="19"/>
      <c r="C367" s="19">
        <v>33.43</v>
      </c>
      <c r="D367" s="19">
        <f t="shared" si="22"/>
        <v>0</v>
      </c>
      <c r="E367" s="34"/>
      <c r="F367" s="13"/>
      <c r="G367" s="16"/>
      <c r="H367" s="13"/>
      <c r="I367" s="17"/>
      <c r="J367" s="17">
        <f t="shared" si="23"/>
        <v>0</v>
      </c>
    </row>
    <row r="368" spans="1:10" ht="15.75" thickTop="1" thickBot="1">
      <c r="A368" s="11" t="s">
        <v>16</v>
      </c>
      <c r="B368" s="19"/>
      <c r="C368" s="19">
        <v>0</v>
      </c>
      <c r="D368" s="19">
        <f t="shared" si="22"/>
        <v>0</v>
      </c>
      <c r="E368" s="34"/>
      <c r="F368" s="13"/>
      <c r="G368" s="16"/>
      <c r="H368" s="13"/>
      <c r="I368" s="17"/>
      <c r="J368" s="17">
        <f t="shared" si="23"/>
        <v>0</v>
      </c>
    </row>
    <row r="369" spans="1:10" ht="15.75" thickTop="1" thickBot="1">
      <c r="A369" s="11" t="s">
        <v>17</v>
      </c>
      <c r="B369" s="19"/>
      <c r="C369" s="19">
        <v>36.28</v>
      </c>
      <c r="D369" s="19">
        <f t="shared" si="22"/>
        <v>0</v>
      </c>
      <c r="E369" s="34"/>
      <c r="F369" s="13"/>
      <c r="G369" s="16"/>
      <c r="H369" s="13"/>
      <c r="I369" s="17"/>
      <c r="J369" s="17">
        <f t="shared" si="23"/>
        <v>0</v>
      </c>
    </row>
    <row r="370" spans="1:10" ht="15.75" thickTop="1" thickBot="1">
      <c r="A370" s="11" t="s">
        <v>18</v>
      </c>
      <c r="B370" s="19"/>
      <c r="C370" s="19">
        <v>26.73</v>
      </c>
      <c r="D370" s="19">
        <f t="shared" si="22"/>
        <v>0</v>
      </c>
      <c r="E370" s="34"/>
      <c r="F370" s="13"/>
      <c r="G370" s="16"/>
      <c r="H370" s="13"/>
      <c r="I370" s="17"/>
      <c r="J370" s="17">
        <f t="shared" si="23"/>
        <v>0</v>
      </c>
    </row>
    <row r="371" spans="1:10" ht="15.75" thickTop="1" thickBot="1">
      <c r="A371" s="11" t="s">
        <v>19</v>
      </c>
      <c r="B371" s="19"/>
      <c r="C371" s="19">
        <v>36.28</v>
      </c>
      <c r="D371" s="19">
        <f t="shared" si="22"/>
        <v>0</v>
      </c>
      <c r="E371" s="34"/>
      <c r="F371" s="13"/>
      <c r="G371" s="16"/>
      <c r="H371" s="13"/>
      <c r="I371" s="17"/>
      <c r="J371" s="17">
        <f t="shared" si="23"/>
        <v>0</v>
      </c>
    </row>
    <row r="372" spans="1:10" ht="15.75" thickTop="1" thickBot="1">
      <c r="A372" s="11" t="s">
        <v>20</v>
      </c>
      <c r="B372" s="19"/>
      <c r="C372" s="19">
        <v>0</v>
      </c>
      <c r="D372" s="19">
        <f t="shared" si="22"/>
        <v>0</v>
      </c>
      <c r="E372" s="34"/>
      <c r="F372" s="13"/>
      <c r="G372" s="16"/>
      <c r="H372" s="13"/>
      <c r="I372" s="17"/>
      <c r="J372" s="17">
        <f t="shared" si="23"/>
        <v>0</v>
      </c>
    </row>
    <row r="373" spans="1:10" ht="15.75" thickTop="1" thickBot="1">
      <c r="A373" s="11" t="s">
        <v>21</v>
      </c>
      <c r="B373" s="19"/>
      <c r="C373" s="19">
        <v>0</v>
      </c>
      <c r="D373" s="19">
        <f t="shared" si="22"/>
        <v>0</v>
      </c>
      <c r="E373" s="34"/>
      <c r="F373" s="13"/>
      <c r="G373" s="16"/>
      <c r="H373" s="13"/>
      <c r="I373" s="17"/>
      <c r="J373" s="17">
        <f t="shared" si="23"/>
        <v>0</v>
      </c>
    </row>
    <row r="374" spans="1:10" ht="15.75" thickTop="1" thickBot="1">
      <c r="B374" s="20" t="s">
        <v>22</v>
      </c>
      <c r="C374" s="21"/>
      <c r="D374" s="22">
        <f>SUM(D361:D373)</f>
        <v>0</v>
      </c>
    </row>
    <row r="375" spans="1:10" ht="15.75" thickTop="1" thickBot="1">
      <c r="B375" s="23" t="s">
        <v>23</v>
      </c>
      <c r="C375" s="24"/>
      <c r="D375" s="25">
        <f>+D374*0.1</f>
        <v>0</v>
      </c>
    </row>
    <row r="376" spans="1:10" ht="15.75" thickTop="1" thickBot="1">
      <c r="B376" s="23" t="s">
        <v>24</v>
      </c>
      <c r="C376" s="26"/>
      <c r="D376" s="25">
        <f>+D375+D374</f>
        <v>0</v>
      </c>
    </row>
    <row r="377" spans="1:10" ht="15.75" thickTop="1">
      <c r="A377" s="39"/>
    </row>
    <row r="378" spans="1:10" ht="15">
      <c r="A378" s="40" t="s">
        <v>29</v>
      </c>
      <c r="B378" s="40"/>
      <c r="C378" s="40"/>
      <c r="D378" s="40"/>
    </row>
    <row r="380" spans="1:10" ht="15">
      <c r="A380" s="39" t="s">
        <v>25</v>
      </c>
    </row>
    <row r="385" spans="1:10">
      <c r="A385" s="41"/>
      <c r="B385" s="41"/>
      <c r="C385" s="41"/>
      <c r="D385" s="41"/>
      <c r="E385" s="41"/>
      <c r="F385" s="41"/>
      <c r="G385" s="41"/>
      <c r="H385" s="41"/>
      <c r="I385" s="41"/>
      <c r="J385" s="41"/>
    </row>
    <row r="386" spans="1:10">
      <c r="A386" s="41"/>
      <c r="B386" s="41"/>
      <c r="C386" s="41"/>
      <c r="D386" s="41"/>
      <c r="E386" s="41"/>
      <c r="F386" s="41"/>
      <c r="G386" s="41"/>
      <c r="H386" s="41"/>
      <c r="I386" s="41"/>
      <c r="J386" s="41"/>
    </row>
    <row r="387" spans="1:10">
      <c r="A387" s="41"/>
      <c r="B387" s="41"/>
      <c r="C387" s="41"/>
      <c r="D387" s="41"/>
      <c r="E387" s="41"/>
      <c r="F387" s="41"/>
      <c r="G387" s="41"/>
      <c r="H387" s="41"/>
      <c r="I387" s="41"/>
      <c r="J387" s="41"/>
    </row>
    <row r="388" spans="1:10">
      <c r="A388" s="41"/>
      <c r="B388" s="41"/>
      <c r="C388" s="41"/>
      <c r="D388" s="41"/>
      <c r="E388" s="41"/>
      <c r="F388" s="41"/>
      <c r="G388" s="41"/>
      <c r="H388" s="41"/>
      <c r="I388" s="41"/>
      <c r="J388" s="41"/>
    </row>
    <row r="389" spans="1:10">
      <c r="A389" s="41"/>
      <c r="B389" s="41"/>
      <c r="C389" s="41"/>
      <c r="D389" s="41"/>
      <c r="E389" s="41"/>
      <c r="F389" s="41"/>
      <c r="G389" s="41"/>
      <c r="H389" s="41"/>
      <c r="I389" s="41"/>
      <c r="J389" s="41"/>
    </row>
    <row r="390" spans="1:10">
      <c r="A390" s="41"/>
      <c r="B390" s="41"/>
      <c r="C390" s="41"/>
      <c r="D390" s="41"/>
      <c r="E390" s="41"/>
      <c r="F390" s="41"/>
      <c r="G390" s="41"/>
      <c r="H390" s="41"/>
      <c r="I390" s="41"/>
      <c r="J390" s="41"/>
    </row>
    <row r="391" spans="1:10" ht="15" thickBot="1">
      <c r="A391" s="41"/>
      <c r="B391" s="41"/>
      <c r="C391" s="41"/>
      <c r="D391" s="41"/>
      <c r="E391" s="41"/>
      <c r="F391" s="41"/>
      <c r="G391" s="41"/>
      <c r="H391" s="41"/>
      <c r="I391" s="41"/>
      <c r="J391" s="41"/>
    </row>
    <row r="392" spans="1:10" ht="16.5" thickTop="1" thickBot="1">
      <c r="A392" s="31" t="s">
        <v>31</v>
      </c>
      <c r="B392" s="42">
        <f>B359+1</f>
        <v>40191</v>
      </c>
      <c r="C392" s="35" t="s">
        <v>0</v>
      </c>
      <c r="D392" s="36"/>
      <c r="E392" s="30"/>
      <c r="F392" s="38"/>
      <c r="G392" s="38"/>
      <c r="H392" s="38"/>
      <c r="I392" s="38"/>
      <c r="J392" s="38"/>
    </row>
    <row r="393" spans="1:10" ht="15.75" thickTop="1" thickBot="1">
      <c r="A393" s="32" t="s">
        <v>30</v>
      </c>
      <c r="B393" s="30"/>
      <c r="C393" s="38"/>
      <c r="E393" s="30"/>
      <c r="F393" s="38"/>
      <c r="G393" s="38"/>
      <c r="H393" s="38"/>
      <c r="I393" s="38"/>
      <c r="J393" s="38"/>
    </row>
    <row r="394" spans="1:10" ht="16.5" thickTop="1" thickBot="1">
      <c r="A394" s="2" t="s">
        <v>1</v>
      </c>
      <c r="B394" s="3" t="s">
        <v>2</v>
      </c>
      <c r="C394" s="4" t="s">
        <v>3</v>
      </c>
      <c r="D394" s="5" t="s">
        <v>4</v>
      </c>
      <c r="E394" s="33" t="s">
        <v>5</v>
      </c>
      <c r="F394" s="6" t="s">
        <v>6</v>
      </c>
      <c r="G394" s="7" t="s">
        <v>7</v>
      </c>
      <c r="H394" s="8" t="s">
        <v>8</v>
      </c>
      <c r="I394" s="10" t="s">
        <v>26</v>
      </c>
      <c r="J394" s="27" t="s">
        <v>27</v>
      </c>
    </row>
    <row r="395" spans="1:10" ht="15.75" thickTop="1" thickBot="1">
      <c r="A395" s="11" t="s">
        <v>10</v>
      </c>
      <c r="B395" s="19"/>
      <c r="C395" s="19">
        <v>26.73</v>
      </c>
      <c r="D395" s="19">
        <f>+B395*C395</f>
        <v>0</v>
      </c>
      <c r="E395" s="34"/>
      <c r="F395" s="14" t="s">
        <v>60</v>
      </c>
      <c r="G395" s="17" t="s">
        <v>59</v>
      </c>
      <c r="H395" s="14"/>
      <c r="I395" s="17"/>
      <c r="J395" s="17">
        <f>+B395-I395</f>
        <v>0</v>
      </c>
    </row>
    <row r="396" spans="1:10" ht="15.75" thickTop="1" thickBot="1">
      <c r="A396" s="11" t="s">
        <v>11</v>
      </c>
      <c r="B396" s="19"/>
      <c r="C396" s="19">
        <v>26.73</v>
      </c>
      <c r="D396" s="19">
        <f t="shared" ref="D396:D406" si="24">+B396*C396</f>
        <v>0</v>
      </c>
      <c r="E396" s="34"/>
      <c r="F396" s="13"/>
      <c r="G396" s="16"/>
      <c r="H396" s="17"/>
      <c r="I396" s="17"/>
      <c r="J396" s="17">
        <f>+B396-I396</f>
        <v>0</v>
      </c>
    </row>
    <row r="397" spans="1:10" ht="15.75" thickTop="1" thickBot="1">
      <c r="A397" s="11" t="s">
        <v>12</v>
      </c>
      <c r="B397" s="19"/>
      <c r="C397" s="19">
        <v>0</v>
      </c>
      <c r="D397" s="19">
        <f t="shared" si="24"/>
        <v>0</v>
      </c>
      <c r="E397" s="34"/>
      <c r="F397" s="13"/>
      <c r="G397" s="16"/>
      <c r="H397" s="17"/>
      <c r="I397" s="17"/>
      <c r="J397" s="17">
        <f t="shared" ref="J397:J406" si="25">+B397-I397</f>
        <v>0</v>
      </c>
    </row>
    <row r="398" spans="1:10" ht="15.75" thickTop="1" thickBot="1">
      <c r="A398" s="11" t="s">
        <v>13</v>
      </c>
      <c r="B398" s="19"/>
      <c r="C398" s="19">
        <v>21.98</v>
      </c>
      <c r="D398" s="19">
        <f t="shared" si="24"/>
        <v>0</v>
      </c>
      <c r="E398" s="34"/>
      <c r="F398" s="13"/>
      <c r="G398" s="16"/>
      <c r="H398" s="13"/>
      <c r="I398" s="17"/>
      <c r="J398" s="17">
        <f t="shared" si="25"/>
        <v>0</v>
      </c>
    </row>
    <row r="399" spans="1:10" ht="15.75" thickTop="1" thickBot="1">
      <c r="A399" s="11" t="s">
        <v>14</v>
      </c>
      <c r="B399" s="19"/>
      <c r="C399" s="19">
        <v>33.43</v>
      </c>
      <c r="D399" s="19">
        <f t="shared" si="24"/>
        <v>0</v>
      </c>
      <c r="E399" s="34"/>
      <c r="F399" s="13"/>
      <c r="G399" s="16"/>
      <c r="H399" s="13"/>
      <c r="I399" s="17"/>
      <c r="J399" s="17">
        <f t="shared" si="25"/>
        <v>0</v>
      </c>
    </row>
    <row r="400" spans="1:10" ht="15.75" thickTop="1" thickBot="1">
      <c r="A400" s="11" t="s">
        <v>15</v>
      </c>
      <c r="B400" s="19"/>
      <c r="C400" s="19">
        <v>33.43</v>
      </c>
      <c r="D400" s="19">
        <f t="shared" si="24"/>
        <v>0</v>
      </c>
      <c r="E400" s="34"/>
      <c r="F400" s="13"/>
      <c r="G400" s="16"/>
      <c r="H400" s="13"/>
      <c r="I400" s="17"/>
      <c r="J400" s="17">
        <f t="shared" si="25"/>
        <v>0</v>
      </c>
    </row>
    <row r="401" spans="1:10" ht="15.75" thickTop="1" thickBot="1">
      <c r="A401" s="11" t="s">
        <v>16</v>
      </c>
      <c r="B401" s="19"/>
      <c r="C401" s="19">
        <v>0</v>
      </c>
      <c r="D401" s="19">
        <f t="shared" si="24"/>
        <v>0</v>
      </c>
      <c r="E401" s="34"/>
      <c r="F401" s="13"/>
      <c r="G401" s="16"/>
      <c r="H401" s="13"/>
      <c r="I401" s="17"/>
      <c r="J401" s="17">
        <f t="shared" si="25"/>
        <v>0</v>
      </c>
    </row>
    <row r="402" spans="1:10" ht="15.75" thickTop="1" thickBot="1">
      <c r="A402" s="11" t="s">
        <v>17</v>
      </c>
      <c r="B402" s="19"/>
      <c r="C402" s="19">
        <v>36.28</v>
      </c>
      <c r="D402" s="19">
        <f t="shared" si="24"/>
        <v>0</v>
      </c>
      <c r="E402" s="34"/>
      <c r="F402" s="13"/>
      <c r="G402" s="16"/>
      <c r="H402" s="13"/>
      <c r="I402" s="17"/>
      <c r="J402" s="17">
        <f t="shared" si="25"/>
        <v>0</v>
      </c>
    </row>
    <row r="403" spans="1:10" ht="15.75" thickTop="1" thickBot="1">
      <c r="A403" s="11" t="s">
        <v>18</v>
      </c>
      <c r="B403" s="19"/>
      <c r="C403" s="19">
        <v>26.73</v>
      </c>
      <c r="D403" s="19">
        <f t="shared" si="24"/>
        <v>0</v>
      </c>
      <c r="E403" s="34"/>
      <c r="F403" s="13"/>
      <c r="G403" s="16"/>
      <c r="H403" s="13"/>
      <c r="I403" s="17"/>
      <c r="J403" s="17">
        <f t="shared" si="25"/>
        <v>0</v>
      </c>
    </row>
    <row r="404" spans="1:10" ht="15.75" thickTop="1" thickBot="1">
      <c r="A404" s="11" t="s">
        <v>19</v>
      </c>
      <c r="B404" s="19"/>
      <c r="C404" s="19">
        <v>36.28</v>
      </c>
      <c r="D404" s="19">
        <f t="shared" si="24"/>
        <v>0</v>
      </c>
      <c r="E404" s="34"/>
      <c r="F404" s="13"/>
      <c r="G404" s="16"/>
      <c r="H404" s="13"/>
      <c r="I404" s="17"/>
      <c r="J404" s="17">
        <f t="shared" si="25"/>
        <v>0</v>
      </c>
    </row>
    <row r="405" spans="1:10" ht="15.75" thickTop="1" thickBot="1">
      <c r="A405" s="11" t="s">
        <v>20</v>
      </c>
      <c r="B405" s="19"/>
      <c r="C405" s="19">
        <v>0</v>
      </c>
      <c r="D405" s="19">
        <f t="shared" si="24"/>
        <v>0</v>
      </c>
      <c r="E405" s="34"/>
      <c r="F405" s="13"/>
      <c r="G405" s="16"/>
      <c r="H405" s="13"/>
      <c r="I405" s="17"/>
      <c r="J405" s="17">
        <f t="shared" si="25"/>
        <v>0</v>
      </c>
    </row>
    <row r="406" spans="1:10" ht="15.75" thickTop="1" thickBot="1">
      <c r="A406" s="11" t="s">
        <v>21</v>
      </c>
      <c r="B406" s="19"/>
      <c r="C406" s="19">
        <v>0</v>
      </c>
      <c r="D406" s="19">
        <f t="shared" si="24"/>
        <v>0</v>
      </c>
      <c r="E406" s="34"/>
      <c r="F406" s="13"/>
      <c r="G406" s="16"/>
      <c r="H406" s="13"/>
      <c r="I406" s="17"/>
      <c r="J406" s="17">
        <f t="shared" si="25"/>
        <v>0</v>
      </c>
    </row>
    <row r="407" spans="1:10" ht="15.75" thickTop="1" thickBot="1">
      <c r="B407" s="20" t="s">
        <v>22</v>
      </c>
      <c r="C407" s="21"/>
      <c r="D407" s="22">
        <f>SUM(D394:D406)</f>
        <v>0</v>
      </c>
    </row>
    <row r="408" spans="1:10" ht="15.75" thickTop="1" thickBot="1">
      <c r="B408" s="23" t="s">
        <v>23</v>
      </c>
      <c r="C408" s="24"/>
      <c r="D408" s="25">
        <f>+D407*0.1</f>
        <v>0</v>
      </c>
    </row>
    <row r="409" spans="1:10" ht="15.75" thickTop="1" thickBot="1">
      <c r="B409" s="23" t="s">
        <v>24</v>
      </c>
      <c r="C409" s="26"/>
      <c r="D409" s="25">
        <f>+D408+D407</f>
        <v>0</v>
      </c>
    </row>
    <row r="410" spans="1:10" ht="15.75" thickTop="1">
      <c r="A410" s="39"/>
    </row>
    <row r="411" spans="1:10" ht="15">
      <c r="A411" s="40" t="s">
        <v>29</v>
      </c>
      <c r="B411" s="40"/>
      <c r="C411" s="40"/>
      <c r="D411" s="40"/>
    </row>
    <row r="413" spans="1:10" ht="15">
      <c r="A413" s="39" t="s">
        <v>25</v>
      </c>
    </row>
    <row r="418" spans="1:10">
      <c r="A418" s="41"/>
      <c r="B418" s="41"/>
      <c r="C418" s="41"/>
      <c r="D418" s="41"/>
      <c r="E418" s="41"/>
      <c r="F418" s="41"/>
      <c r="G418" s="41"/>
      <c r="H418" s="41"/>
      <c r="I418" s="41"/>
      <c r="J418" s="41"/>
    </row>
    <row r="419" spans="1:10">
      <c r="A419" s="41"/>
      <c r="B419" s="41"/>
      <c r="C419" s="41"/>
      <c r="D419" s="41"/>
      <c r="E419" s="41"/>
      <c r="F419" s="41"/>
      <c r="G419" s="41"/>
      <c r="H419" s="41"/>
      <c r="I419" s="41"/>
      <c r="J419" s="41"/>
    </row>
    <row r="420" spans="1:10">
      <c r="A420" s="41"/>
      <c r="B420" s="41"/>
      <c r="C420" s="41"/>
      <c r="D420" s="41"/>
      <c r="E420" s="41"/>
      <c r="F420" s="41"/>
      <c r="G420" s="41"/>
      <c r="H420" s="41"/>
      <c r="I420" s="41"/>
      <c r="J420" s="41"/>
    </row>
    <row r="421" spans="1:10">
      <c r="A421" s="41"/>
      <c r="B421" s="41"/>
      <c r="C421" s="41"/>
      <c r="D421" s="41"/>
      <c r="E421" s="41"/>
      <c r="F421" s="41"/>
      <c r="G421" s="41"/>
      <c r="H421" s="41"/>
      <c r="I421" s="41"/>
      <c r="J421" s="41"/>
    </row>
    <row r="422" spans="1:10">
      <c r="A422" s="41"/>
      <c r="B422" s="41"/>
      <c r="C422" s="41"/>
      <c r="D422" s="41"/>
      <c r="E422" s="41"/>
      <c r="F422" s="41"/>
      <c r="G422" s="41"/>
      <c r="H422" s="41"/>
      <c r="I422" s="41"/>
      <c r="J422" s="41"/>
    </row>
    <row r="423" spans="1:10">
      <c r="A423" s="41"/>
      <c r="B423" s="41"/>
      <c r="C423" s="41"/>
      <c r="D423" s="41"/>
      <c r="E423" s="41"/>
      <c r="F423" s="41"/>
      <c r="G423" s="41"/>
      <c r="H423" s="41"/>
      <c r="I423" s="41"/>
      <c r="J423" s="41"/>
    </row>
    <row r="424" spans="1:10" ht="15" thickBot="1">
      <c r="A424" s="41"/>
      <c r="B424" s="41"/>
      <c r="C424" s="41"/>
      <c r="D424" s="41"/>
      <c r="E424" s="41"/>
      <c r="F424" s="41"/>
      <c r="G424" s="41"/>
      <c r="H424" s="41"/>
      <c r="I424" s="41"/>
      <c r="J424" s="41"/>
    </row>
    <row r="425" spans="1:10" ht="16.5" thickTop="1" thickBot="1">
      <c r="A425" s="31" t="s">
        <v>31</v>
      </c>
      <c r="B425" s="42">
        <f>B392+1</f>
        <v>40192</v>
      </c>
      <c r="C425" s="35" t="s">
        <v>0</v>
      </c>
      <c r="D425" s="36"/>
      <c r="E425" s="30"/>
      <c r="F425" s="38"/>
      <c r="G425" s="38"/>
      <c r="H425" s="38"/>
      <c r="I425" s="38"/>
      <c r="J425" s="38"/>
    </row>
    <row r="426" spans="1:10" ht="15.75" thickTop="1" thickBot="1">
      <c r="A426" s="32" t="s">
        <v>30</v>
      </c>
      <c r="B426" s="30"/>
      <c r="C426" s="38"/>
      <c r="E426" s="30"/>
      <c r="F426" s="38"/>
      <c r="G426" s="38"/>
      <c r="H426" s="38"/>
      <c r="I426" s="38"/>
      <c r="J426" s="38"/>
    </row>
    <row r="427" spans="1:10" ht="16.5" thickTop="1" thickBot="1">
      <c r="A427" s="2" t="s">
        <v>1</v>
      </c>
      <c r="B427" s="3" t="s">
        <v>2</v>
      </c>
      <c r="C427" s="4" t="s">
        <v>3</v>
      </c>
      <c r="D427" s="5" t="s">
        <v>4</v>
      </c>
      <c r="E427" s="33" t="s">
        <v>5</v>
      </c>
      <c r="F427" s="6" t="s">
        <v>6</v>
      </c>
      <c r="G427" s="7" t="s">
        <v>7</v>
      </c>
      <c r="H427" s="8" t="s">
        <v>8</v>
      </c>
      <c r="I427" s="10" t="s">
        <v>26</v>
      </c>
      <c r="J427" s="27" t="s">
        <v>27</v>
      </c>
    </row>
    <row r="428" spans="1:10" ht="15.75" thickTop="1" thickBot="1">
      <c r="A428" s="11" t="s">
        <v>10</v>
      </c>
      <c r="B428" s="19"/>
      <c r="C428" s="19">
        <v>26.73</v>
      </c>
      <c r="D428" s="19">
        <f>+B428*C428</f>
        <v>0</v>
      </c>
      <c r="E428" s="34"/>
      <c r="F428" s="14" t="s">
        <v>60</v>
      </c>
      <c r="G428" s="17" t="s">
        <v>59</v>
      </c>
      <c r="H428" s="14"/>
      <c r="I428" s="17"/>
      <c r="J428" s="17">
        <f>+B428-I428</f>
        <v>0</v>
      </c>
    </row>
    <row r="429" spans="1:10" ht="15.75" thickTop="1" thickBot="1">
      <c r="A429" s="11" t="s">
        <v>11</v>
      </c>
      <c r="B429" s="19"/>
      <c r="C429" s="19">
        <v>26.73</v>
      </c>
      <c r="D429" s="19">
        <f t="shared" ref="D429:D439" si="26">+B429*C429</f>
        <v>0</v>
      </c>
      <c r="E429" s="34"/>
      <c r="F429" s="13"/>
      <c r="G429" s="16"/>
      <c r="H429" s="17"/>
      <c r="I429" s="17"/>
      <c r="J429" s="17">
        <f t="shared" ref="J429:J439" si="27">+B429-I429</f>
        <v>0</v>
      </c>
    </row>
    <row r="430" spans="1:10" ht="15.75" thickTop="1" thickBot="1">
      <c r="A430" s="11" t="s">
        <v>12</v>
      </c>
      <c r="B430" s="19"/>
      <c r="C430" s="19">
        <v>0</v>
      </c>
      <c r="D430" s="19">
        <f t="shared" si="26"/>
        <v>0</v>
      </c>
      <c r="E430" s="34"/>
      <c r="F430" s="13"/>
      <c r="G430" s="16"/>
      <c r="H430" s="17"/>
      <c r="I430" s="17"/>
      <c r="J430" s="17">
        <f t="shared" si="27"/>
        <v>0</v>
      </c>
    </row>
    <row r="431" spans="1:10" ht="15.75" thickTop="1" thickBot="1">
      <c r="A431" s="11" t="s">
        <v>13</v>
      </c>
      <c r="B431" s="19"/>
      <c r="C431" s="19">
        <v>21.98</v>
      </c>
      <c r="D431" s="19">
        <f t="shared" si="26"/>
        <v>0</v>
      </c>
      <c r="E431" s="34"/>
      <c r="F431" s="13"/>
      <c r="G431" s="16"/>
      <c r="H431" s="13"/>
      <c r="I431" s="17"/>
      <c r="J431" s="17">
        <f t="shared" si="27"/>
        <v>0</v>
      </c>
    </row>
    <row r="432" spans="1:10" ht="15.75" thickTop="1" thickBot="1">
      <c r="A432" s="11" t="s">
        <v>14</v>
      </c>
      <c r="B432" s="19"/>
      <c r="C432" s="19">
        <v>33.43</v>
      </c>
      <c r="D432" s="19">
        <f t="shared" si="26"/>
        <v>0</v>
      </c>
      <c r="E432" s="34"/>
      <c r="F432" s="13"/>
      <c r="G432" s="16"/>
      <c r="H432" s="13"/>
      <c r="I432" s="17"/>
      <c r="J432" s="17">
        <f t="shared" si="27"/>
        <v>0</v>
      </c>
    </row>
    <row r="433" spans="1:10" ht="15.75" thickTop="1" thickBot="1">
      <c r="A433" s="11" t="s">
        <v>15</v>
      </c>
      <c r="B433" s="19"/>
      <c r="C433" s="19">
        <v>33.43</v>
      </c>
      <c r="D433" s="19">
        <f t="shared" si="26"/>
        <v>0</v>
      </c>
      <c r="E433" s="34"/>
      <c r="F433" s="13"/>
      <c r="G433" s="16"/>
      <c r="H433" s="13"/>
      <c r="I433" s="17"/>
      <c r="J433" s="17">
        <f t="shared" si="27"/>
        <v>0</v>
      </c>
    </row>
    <row r="434" spans="1:10" ht="15.75" thickTop="1" thickBot="1">
      <c r="A434" s="11" t="s">
        <v>16</v>
      </c>
      <c r="B434" s="19"/>
      <c r="C434" s="19">
        <v>0</v>
      </c>
      <c r="D434" s="19">
        <f t="shared" si="26"/>
        <v>0</v>
      </c>
      <c r="E434" s="34"/>
      <c r="F434" s="13"/>
      <c r="G434" s="16"/>
      <c r="H434" s="13"/>
      <c r="I434" s="17"/>
      <c r="J434" s="17">
        <f t="shared" si="27"/>
        <v>0</v>
      </c>
    </row>
    <row r="435" spans="1:10" ht="15.75" thickTop="1" thickBot="1">
      <c r="A435" s="11" t="s">
        <v>17</v>
      </c>
      <c r="B435" s="19"/>
      <c r="C435" s="19">
        <v>36.28</v>
      </c>
      <c r="D435" s="19">
        <f t="shared" si="26"/>
        <v>0</v>
      </c>
      <c r="E435" s="34"/>
      <c r="F435" s="13"/>
      <c r="G435" s="16"/>
      <c r="H435" s="13"/>
      <c r="I435" s="17"/>
      <c r="J435" s="17">
        <f t="shared" si="27"/>
        <v>0</v>
      </c>
    </row>
    <row r="436" spans="1:10" ht="15.75" thickTop="1" thickBot="1">
      <c r="A436" s="11" t="s">
        <v>18</v>
      </c>
      <c r="B436" s="19"/>
      <c r="C436" s="19">
        <v>26.73</v>
      </c>
      <c r="D436" s="19">
        <f t="shared" si="26"/>
        <v>0</v>
      </c>
      <c r="E436" s="34"/>
      <c r="F436" s="13"/>
      <c r="G436" s="16"/>
      <c r="H436" s="13"/>
      <c r="I436" s="17"/>
      <c r="J436" s="17">
        <f t="shared" si="27"/>
        <v>0</v>
      </c>
    </row>
    <row r="437" spans="1:10" ht="15.75" thickTop="1" thickBot="1">
      <c r="A437" s="11" t="s">
        <v>19</v>
      </c>
      <c r="B437" s="19"/>
      <c r="C437" s="19">
        <v>36.28</v>
      </c>
      <c r="D437" s="19">
        <f t="shared" si="26"/>
        <v>0</v>
      </c>
      <c r="E437" s="34"/>
      <c r="F437" s="13"/>
      <c r="G437" s="16"/>
      <c r="H437" s="13"/>
      <c r="I437" s="17"/>
      <c r="J437" s="17">
        <f t="shared" si="27"/>
        <v>0</v>
      </c>
    </row>
    <row r="438" spans="1:10" ht="15.75" thickTop="1" thickBot="1">
      <c r="A438" s="11" t="s">
        <v>20</v>
      </c>
      <c r="B438" s="19"/>
      <c r="C438" s="19">
        <v>0</v>
      </c>
      <c r="D438" s="19">
        <f t="shared" si="26"/>
        <v>0</v>
      </c>
      <c r="E438" s="34"/>
      <c r="F438" s="13"/>
      <c r="G438" s="16"/>
      <c r="H438" s="13"/>
      <c r="I438" s="17"/>
      <c r="J438" s="17">
        <f t="shared" si="27"/>
        <v>0</v>
      </c>
    </row>
    <row r="439" spans="1:10" ht="15.75" thickTop="1" thickBot="1">
      <c r="A439" s="11" t="s">
        <v>21</v>
      </c>
      <c r="B439" s="19"/>
      <c r="C439" s="19">
        <v>0</v>
      </c>
      <c r="D439" s="19">
        <f t="shared" si="26"/>
        <v>0</v>
      </c>
      <c r="E439" s="34"/>
      <c r="F439" s="13"/>
      <c r="G439" s="16"/>
      <c r="H439" s="13"/>
      <c r="I439" s="17"/>
      <c r="J439" s="17">
        <f t="shared" si="27"/>
        <v>0</v>
      </c>
    </row>
    <row r="440" spans="1:10" ht="15.75" thickTop="1" thickBot="1">
      <c r="B440" s="20" t="s">
        <v>22</v>
      </c>
      <c r="C440" s="21"/>
      <c r="D440" s="22">
        <f>SUM(D427:D439)</f>
        <v>0</v>
      </c>
    </row>
    <row r="441" spans="1:10" ht="15.75" thickTop="1" thickBot="1">
      <c r="B441" s="23" t="s">
        <v>23</v>
      </c>
      <c r="C441" s="24"/>
      <c r="D441" s="25">
        <f>+D440*0.1</f>
        <v>0</v>
      </c>
    </row>
    <row r="442" spans="1:10" ht="15.75" thickTop="1" thickBot="1">
      <c r="B442" s="23" t="s">
        <v>24</v>
      </c>
      <c r="C442" s="26"/>
      <c r="D442" s="25">
        <f>+D441+D440</f>
        <v>0</v>
      </c>
    </row>
    <row r="443" spans="1:10" ht="15.75" thickTop="1">
      <c r="A443" s="39"/>
    </row>
    <row r="444" spans="1:10" ht="15">
      <c r="A444" s="40" t="s">
        <v>29</v>
      </c>
      <c r="B444" s="40"/>
      <c r="C444" s="40"/>
      <c r="D444" s="40"/>
    </row>
    <row r="446" spans="1:10" ht="15">
      <c r="A446" s="39" t="s">
        <v>25</v>
      </c>
    </row>
    <row r="451" spans="1:10">
      <c r="A451" s="41"/>
      <c r="B451" s="41"/>
      <c r="C451" s="41"/>
      <c r="D451" s="41"/>
      <c r="E451" s="41"/>
      <c r="F451" s="41"/>
      <c r="G451" s="41"/>
      <c r="H451" s="41"/>
      <c r="I451" s="41"/>
      <c r="J451" s="41"/>
    </row>
    <row r="452" spans="1:10">
      <c r="A452" s="41"/>
      <c r="B452" s="41"/>
      <c r="C452" s="41"/>
      <c r="D452" s="41"/>
      <c r="E452" s="41"/>
      <c r="F452" s="41"/>
      <c r="G452" s="41"/>
      <c r="H452" s="41"/>
      <c r="I452" s="41"/>
      <c r="J452" s="41"/>
    </row>
    <row r="453" spans="1:10">
      <c r="A453" s="41"/>
      <c r="B453" s="41"/>
      <c r="C453" s="41"/>
      <c r="D453" s="41"/>
      <c r="E453" s="41"/>
      <c r="F453" s="41"/>
      <c r="G453" s="41"/>
      <c r="H453" s="41"/>
      <c r="I453" s="41"/>
      <c r="J453" s="41"/>
    </row>
    <row r="454" spans="1:10">
      <c r="A454" s="41"/>
      <c r="B454" s="41"/>
      <c r="C454" s="41"/>
      <c r="D454" s="41"/>
      <c r="E454" s="41"/>
      <c r="F454" s="41"/>
      <c r="G454" s="41"/>
      <c r="H454" s="41"/>
      <c r="I454" s="41"/>
      <c r="J454" s="41"/>
    </row>
    <row r="455" spans="1:10">
      <c r="A455" s="41"/>
      <c r="B455" s="41"/>
      <c r="C455" s="41"/>
      <c r="D455" s="41"/>
      <c r="E455" s="41"/>
      <c r="F455" s="41"/>
      <c r="G455" s="41"/>
      <c r="H455" s="41"/>
      <c r="I455" s="41"/>
      <c r="J455" s="41"/>
    </row>
    <row r="456" spans="1:10">
      <c r="A456" s="41"/>
      <c r="B456" s="41"/>
      <c r="C456" s="41"/>
      <c r="D456" s="41"/>
      <c r="E456" s="41"/>
      <c r="F456" s="41"/>
      <c r="G456" s="41"/>
      <c r="H456" s="41"/>
      <c r="I456" s="41"/>
      <c r="J456" s="41"/>
    </row>
    <row r="457" spans="1:10" ht="15" thickBot="1">
      <c r="A457" s="41"/>
      <c r="B457" s="41"/>
      <c r="C457" s="41"/>
      <c r="D457" s="41"/>
      <c r="E457" s="41"/>
      <c r="F457" s="41"/>
      <c r="G457" s="41"/>
      <c r="H457" s="41"/>
      <c r="I457" s="41"/>
      <c r="J457" s="41"/>
    </row>
    <row r="458" spans="1:10" ht="16.5" thickTop="1" thickBot="1">
      <c r="A458" s="31" t="s">
        <v>31</v>
      </c>
      <c r="B458" s="42">
        <f>B425+1</f>
        <v>40193</v>
      </c>
      <c r="C458" s="35" t="s">
        <v>0</v>
      </c>
      <c r="D458" s="36"/>
      <c r="E458" s="30"/>
      <c r="F458" s="38"/>
      <c r="G458" s="38"/>
      <c r="H458" s="38"/>
      <c r="I458" s="38"/>
      <c r="J458" s="38"/>
    </row>
    <row r="459" spans="1:10" ht="15.75" thickTop="1" thickBot="1">
      <c r="A459" s="32" t="s">
        <v>30</v>
      </c>
      <c r="B459" s="30"/>
      <c r="C459" s="38"/>
      <c r="E459" s="30"/>
      <c r="F459" s="38"/>
      <c r="G459" s="38"/>
      <c r="H459" s="38"/>
      <c r="I459" s="38"/>
      <c r="J459" s="38"/>
    </row>
    <row r="460" spans="1:10" ht="16.5" thickTop="1" thickBot="1">
      <c r="A460" s="2" t="s">
        <v>1</v>
      </c>
      <c r="B460" s="3" t="s">
        <v>2</v>
      </c>
      <c r="C460" s="4" t="s">
        <v>3</v>
      </c>
      <c r="D460" s="5" t="s">
        <v>4</v>
      </c>
      <c r="E460" s="33" t="s">
        <v>5</v>
      </c>
      <c r="F460" s="6" t="s">
        <v>6</v>
      </c>
      <c r="G460" s="7" t="s">
        <v>7</v>
      </c>
      <c r="H460" s="8" t="s">
        <v>8</v>
      </c>
      <c r="I460" s="10" t="s">
        <v>26</v>
      </c>
      <c r="J460" s="27" t="s">
        <v>27</v>
      </c>
    </row>
    <row r="461" spans="1:10" ht="15.75" thickTop="1" thickBot="1">
      <c r="A461" s="11" t="s">
        <v>10</v>
      </c>
      <c r="B461" s="19"/>
      <c r="C461" s="19">
        <v>26.73</v>
      </c>
      <c r="D461" s="19">
        <f>+B461*C461</f>
        <v>0</v>
      </c>
      <c r="E461" s="34"/>
      <c r="F461" s="14" t="s">
        <v>60</v>
      </c>
      <c r="G461" s="17" t="s">
        <v>59</v>
      </c>
      <c r="H461" s="14"/>
      <c r="I461" s="17"/>
      <c r="J461" s="17">
        <f>+B461-I461</f>
        <v>0</v>
      </c>
    </row>
    <row r="462" spans="1:10" ht="15.75" thickTop="1" thickBot="1">
      <c r="A462" s="11" t="s">
        <v>11</v>
      </c>
      <c r="B462" s="19"/>
      <c r="C462" s="19">
        <v>26.73</v>
      </c>
      <c r="D462" s="19">
        <f t="shared" ref="D462:D472" si="28">+B462*C462</f>
        <v>0</v>
      </c>
      <c r="E462" s="34"/>
      <c r="F462" s="13"/>
      <c r="G462" s="16"/>
      <c r="H462" s="17"/>
      <c r="I462" s="17"/>
      <c r="J462" s="17">
        <f t="shared" ref="J462:J472" si="29">+B462-I462</f>
        <v>0</v>
      </c>
    </row>
    <row r="463" spans="1:10" ht="15.75" thickTop="1" thickBot="1">
      <c r="A463" s="11" t="s">
        <v>12</v>
      </c>
      <c r="B463" s="19"/>
      <c r="C463" s="19">
        <v>0</v>
      </c>
      <c r="D463" s="19">
        <f t="shared" si="28"/>
        <v>0</v>
      </c>
      <c r="E463" s="34"/>
      <c r="F463" s="13"/>
      <c r="G463" s="16"/>
      <c r="H463" s="17"/>
      <c r="I463" s="17"/>
      <c r="J463" s="17">
        <f t="shared" si="29"/>
        <v>0</v>
      </c>
    </row>
    <row r="464" spans="1:10" ht="15.75" thickTop="1" thickBot="1">
      <c r="A464" s="11" t="s">
        <v>13</v>
      </c>
      <c r="B464" s="19"/>
      <c r="C464" s="19">
        <v>21.98</v>
      </c>
      <c r="D464" s="19">
        <f t="shared" si="28"/>
        <v>0</v>
      </c>
      <c r="E464" s="34"/>
      <c r="F464" s="13"/>
      <c r="G464" s="16"/>
      <c r="H464" s="13"/>
      <c r="I464" s="17"/>
      <c r="J464" s="17">
        <f t="shared" si="29"/>
        <v>0</v>
      </c>
    </row>
    <row r="465" spans="1:10" ht="15.75" thickTop="1" thickBot="1">
      <c r="A465" s="11" t="s">
        <v>14</v>
      </c>
      <c r="B465" s="19"/>
      <c r="C465" s="19">
        <v>33.43</v>
      </c>
      <c r="D465" s="19">
        <f t="shared" si="28"/>
        <v>0</v>
      </c>
      <c r="E465" s="34"/>
      <c r="F465" s="13"/>
      <c r="G465" s="16"/>
      <c r="H465" s="13"/>
      <c r="I465" s="17"/>
      <c r="J465" s="17">
        <f t="shared" si="29"/>
        <v>0</v>
      </c>
    </row>
    <row r="466" spans="1:10" ht="15.75" thickTop="1" thickBot="1">
      <c r="A466" s="11" t="s">
        <v>15</v>
      </c>
      <c r="B466" s="19"/>
      <c r="C466" s="19">
        <v>33.43</v>
      </c>
      <c r="D466" s="19">
        <f t="shared" si="28"/>
        <v>0</v>
      </c>
      <c r="E466" s="34"/>
      <c r="F466" s="13"/>
      <c r="G466" s="16"/>
      <c r="H466" s="13"/>
      <c r="I466" s="17"/>
      <c r="J466" s="17">
        <f t="shared" si="29"/>
        <v>0</v>
      </c>
    </row>
    <row r="467" spans="1:10" ht="15.75" thickTop="1" thickBot="1">
      <c r="A467" s="11" t="s">
        <v>16</v>
      </c>
      <c r="B467" s="19"/>
      <c r="C467" s="19">
        <v>0</v>
      </c>
      <c r="D467" s="19">
        <f t="shared" si="28"/>
        <v>0</v>
      </c>
      <c r="E467" s="34"/>
      <c r="F467" s="13"/>
      <c r="G467" s="16"/>
      <c r="H467" s="13"/>
      <c r="I467" s="17"/>
      <c r="J467" s="17">
        <f t="shared" si="29"/>
        <v>0</v>
      </c>
    </row>
    <row r="468" spans="1:10" ht="15.75" thickTop="1" thickBot="1">
      <c r="A468" s="11" t="s">
        <v>17</v>
      </c>
      <c r="B468" s="19"/>
      <c r="C468" s="19">
        <v>36.28</v>
      </c>
      <c r="D468" s="19">
        <f t="shared" si="28"/>
        <v>0</v>
      </c>
      <c r="E468" s="34"/>
      <c r="F468" s="13"/>
      <c r="G468" s="16"/>
      <c r="H468" s="13"/>
      <c r="I468" s="17"/>
      <c r="J468" s="17">
        <f t="shared" si="29"/>
        <v>0</v>
      </c>
    </row>
    <row r="469" spans="1:10" ht="15.75" thickTop="1" thickBot="1">
      <c r="A469" s="11" t="s">
        <v>18</v>
      </c>
      <c r="B469" s="19"/>
      <c r="C469" s="19">
        <v>26.73</v>
      </c>
      <c r="D469" s="19">
        <f t="shared" si="28"/>
        <v>0</v>
      </c>
      <c r="E469" s="34"/>
      <c r="F469" s="13"/>
      <c r="G469" s="16"/>
      <c r="H469" s="13"/>
      <c r="I469" s="17"/>
      <c r="J469" s="17">
        <f t="shared" si="29"/>
        <v>0</v>
      </c>
    </row>
    <row r="470" spans="1:10" ht="15.75" thickTop="1" thickBot="1">
      <c r="A470" s="11" t="s">
        <v>19</v>
      </c>
      <c r="B470" s="19"/>
      <c r="C470" s="19">
        <v>36.28</v>
      </c>
      <c r="D470" s="19">
        <f t="shared" si="28"/>
        <v>0</v>
      </c>
      <c r="E470" s="34"/>
      <c r="F470" s="13"/>
      <c r="G470" s="16"/>
      <c r="H470" s="13"/>
      <c r="I470" s="17"/>
      <c r="J470" s="17">
        <f t="shared" si="29"/>
        <v>0</v>
      </c>
    </row>
    <row r="471" spans="1:10" ht="15.75" thickTop="1" thickBot="1">
      <c r="A471" s="11" t="s">
        <v>20</v>
      </c>
      <c r="B471" s="19"/>
      <c r="C471" s="19">
        <v>0</v>
      </c>
      <c r="D471" s="19">
        <f t="shared" si="28"/>
        <v>0</v>
      </c>
      <c r="E471" s="34"/>
      <c r="F471" s="13"/>
      <c r="G471" s="16"/>
      <c r="H471" s="13"/>
      <c r="I471" s="17"/>
      <c r="J471" s="17">
        <f t="shared" si="29"/>
        <v>0</v>
      </c>
    </row>
    <row r="472" spans="1:10" ht="15.75" thickTop="1" thickBot="1">
      <c r="A472" s="11" t="s">
        <v>21</v>
      </c>
      <c r="B472" s="19"/>
      <c r="C472" s="19">
        <v>0</v>
      </c>
      <c r="D472" s="19">
        <f t="shared" si="28"/>
        <v>0</v>
      </c>
      <c r="E472" s="34"/>
      <c r="F472" s="13"/>
      <c r="G472" s="16"/>
      <c r="H472" s="13"/>
      <c r="I472" s="17"/>
      <c r="J472" s="17">
        <f t="shared" si="29"/>
        <v>0</v>
      </c>
    </row>
    <row r="473" spans="1:10" ht="15.75" thickTop="1" thickBot="1">
      <c r="B473" s="20" t="s">
        <v>22</v>
      </c>
      <c r="C473" s="21"/>
      <c r="D473" s="22">
        <f>SUM(D460:D472)</f>
        <v>0</v>
      </c>
    </row>
    <row r="474" spans="1:10" ht="15.75" thickTop="1" thickBot="1">
      <c r="B474" s="23" t="s">
        <v>23</v>
      </c>
      <c r="C474" s="24"/>
      <c r="D474" s="25">
        <f>+D473*0.1</f>
        <v>0</v>
      </c>
    </row>
    <row r="475" spans="1:10" ht="15.75" thickTop="1" thickBot="1">
      <c r="B475" s="23" t="s">
        <v>24</v>
      </c>
      <c r="C475" s="26"/>
      <c r="D475" s="25">
        <f>+D474+D473</f>
        <v>0</v>
      </c>
    </row>
    <row r="476" spans="1:10" ht="15.75" thickTop="1">
      <c r="A476" s="39"/>
    </row>
    <row r="477" spans="1:10" ht="15">
      <c r="A477" s="40" t="s">
        <v>29</v>
      </c>
      <c r="B477" s="40"/>
      <c r="C477" s="40"/>
      <c r="D477" s="40"/>
    </row>
    <row r="479" spans="1:10" ht="15">
      <c r="A479" s="39" t="s">
        <v>25</v>
      </c>
    </row>
    <row r="484" spans="1:10">
      <c r="A484" s="41"/>
      <c r="B484" s="41"/>
      <c r="C484" s="41"/>
      <c r="D484" s="41"/>
      <c r="E484" s="41"/>
      <c r="F484" s="41"/>
      <c r="G484" s="41"/>
      <c r="H484" s="41"/>
      <c r="I484" s="41"/>
      <c r="J484" s="41"/>
    </row>
    <row r="485" spans="1:10">
      <c r="A485" s="41"/>
      <c r="B485" s="41"/>
      <c r="C485" s="41"/>
      <c r="D485" s="41"/>
      <c r="E485" s="41"/>
      <c r="F485" s="41"/>
      <c r="G485" s="41"/>
      <c r="H485" s="41"/>
      <c r="I485" s="41"/>
      <c r="J485" s="41"/>
    </row>
    <row r="486" spans="1:10">
      <c r="A486" s="41"/>
      <c r="B486" s="41"/>
      <c r="C486" s="41"/>
      <c r="D486" s="41"/>
      <c r="E486" s="41"/>
      <c r="F486" s="41"/>
      <c r="G486" s="41"/>
      <c r="H486" s="41"/>
      <c r="I486" s="41"/>
      <c r="J486" s="41"/>
    </row>
    <row r="487" spans="1:10">
      <c r="A487" s="41"/>
      <c r="B487" s="41"/>
      <c r="C487" s="41"/>
      <c r="D487" s="41"/>
      <c r="E487" s="41"/>
      <c r="F487" s="41"/>
      <c r="G487" s="41"/>
      <c r="H487" s="41"/>
      <c r="I487" s="41"/>
      <c r="J487" s="41"/>
    </row>
    <row r="488" spans="1:10">
      <c r="A488" s="41"/>
      <c r="B488" s="41"/>
      <c r="C488" s="41"/>
      <c r="D488" s="41"/>
      <c r="E488" s="41"/>
      <c r="F488" s="41"/>
      <c r="G488" s="41"/>
      <c r="H488" s="41"/>
      <c r="I488" s="41"/>
      <c r="J488" s="41"/>
    </row>
    <row r="489" spans="1:10">
      <c r="A489" s="41"/>
      <c r="B489" s="41"/>
      <c r="C489" s="41"/>
      <c r="D489" s="41"/>
      <c r="E489" s="41"/>
      <c r="F489" s="41"/>
      <c r="G489" s="41"/>
      <c r="H489" s="41"/>
      <c r="I489" s="41"/>
      <c r="J489" s="41"/>
    </row>
    <row r="490" spans="1:10" ht="15" thickBot="1">
      <c r="A490" s="41"/>
      <c r="B490" s="41"/>
      <c r="C490" s="41"/>
      <c r="D490" s="41"/>
      <c r="E490" s="41"/>
      <c r="F490" s="41"/>
      <c r="G490" s="41"/>
      <c r="H490" s="41"/>
      <c r="I490" s="41"/>
      <c r="J490" s="41"/>
    </row>
    <row r="491" spans="1:10" ht="16.5" thickTop="1" thickBot="1">
      <c r="A491" s="31" t="s">
        <v>31</v>
      </c>
      <c r="B491" s="42">
        <f>B458+1</f>
        <v>40194</v>
      </c>
      <c r="C491" s="35" t="s">
        <v>0</v>
      </c>
      <c r="D491" s="36"/>
      <c r="E491" s="30"/>
      <c r="F491" s="38"/>
      <c r="G491" s="38"/>
      <c r="H491" s="38"/>
      <c r="I491" s="38"/>
      <c r="J491" s="38"/>
    </row>
    <row r="492" spans="1:10" ht="15.75" thickTop="1" thickBot="1">
      <c r="A492" s="32" t="s">
        <v>30</v>
      </c>
      <c r="B492" s="30"/>
      <c r="C492" s="38"/>
      <c r="E492" s="30"/>
      <c r="F492" s="38"/>
      <c r="G492" s="38"/>
      <c r="H492" s="38"/>
      <c r="I492" s="38"/>
      <c r="J492" s="38"/>
    </row>
    <row r="493" spans="1:10" ht="16.5" thickTop="1" thickBot="1">
      <c r="A493" s="2" t="s">
        <v>1</v>
      </c>
      <c r="B493" s="3" t="s">
        <v>2</v>
      </c>
      <c r="C493" s="4" t="s">
        <v>3</v>
      </c>
      <c r="D493" s="5" t="s">
        <v>4</v>
      </c>
      <c r="E493" s="33" t="s">
        <v>5</v>
      </c>
      <c r="F493" s="6" t="s">
        <v>6</v>
      </c>
      <c r="G493" s="7" t="s">
        <v>7</v>
      </c>
      <c r="H493" s="8" t="s">
        <v>8</v>
      </c>
      <c r="I493" s="10" t="s">
        <v>26</v>
      </c>
      <c r="J493" s="27" t="s">
        <v>27</v>
      </c>
    </row>
    <row r="494" spans="1:10" ht="15.75" thickTop="1" thickBot="1">
      <c r="A494" s="11" t="s">
        <v>10</v>
      </c>
      <c r="B494" s="19"/>
      <c r="C494" s="19">
        <v>26.73</v>
      </c>
      <c r="D494" s="19">
        <f>+B494*C494</f>
        <v>0</v>
      </c>
      <c r="E494" s="34"/>
      <c r="F494" s="14" t="s">
        <v>60</v>
      </c>
      <c r="G494" s="17" t="s">
        <v>59</v>
      </c>
      <c r="H494" s="14"/>
      <c r="I494" s="17"/>
      <c r="J494" s="17">
        <f>+B494-I494</f>
        <v>0</v>
      </c>
    </row>
    <row r="495" spans="1:10" ht="15.75" thickTop="1" thickBot="1">
      <c r="A495" s="11" t="s">
        <v>11</v>
      </c>
      <c r="B495" s="19"/>
      <c r="C495" s="19">
        <v>26.73</v>
      </c>
      <c r="D495" s="19">
        <f t="shared" ref="D495:D505" si="30">+B495*C495</f>
        <v>0</v>
      </c>
      <c r="E495" s="34"/>
      <c r="F495" s="13"/>
      <c r="G495" s="16"/>
      <c r="H495" s="17"/>
      <c r="I495" s="17"/>
      <c r="J495" s="17">
        <f t="shared" ref="J495:J505" si="31">+B495-I495</f>
        <v>0</v>
      </c>
    </row>
    <row r="496" spans="1:10" ht="15.75" thickTop="1" thickBot="1">
      <c r="A496" s="11" t="s">
        <v>12</v>
      </c>
      <c r="B496" s="19"/>
      <c r="C496" s="19">
        <v>0</v>
      </c>
      <c r="D496" s="19">
        <f t="shared" si="30"/>
        <v>0</v>
      </c>
      <c r="E496" s="34"/>
      <c r="F496" s="13"/>
      <c r="G496" s="16"/>
      <c r="H496" s="17"/>
      <c r="I496" s="17"/>
      <c r="J496" s="17">
        <f t="shared" si="31"/>
        <v>0</v>
      </c>
    </row>
    <row r="497" spans="1:10" ht="15.75" thickTop="1" thickBot="1">
      <c r="A497" s="11" t="s">
        <v>13</v>
      </c>
      <c r="B497" s="19"/>
      <c r="C497" s="19">
        <v>21.98</v>
      </c>
      <c r="D497" s="19">
        <f t="shared" si="30"/>
        <v>0</v>
      </c>
      <c r="E497" s="34"/>
      <c r="F497" s="13"/>
      <c r="G497" s="16"/>
      <c r="H497" s="13"/>
      <c r="I497" s="17"/>
      <c r="J497" s="17">
        <f t="shared" si="31"/>
        <v>0</v>
      </c>
    </row>
    <row r="498" spans="1:10" ht="15.75" thickTop="1" thickBot="1">
      <c r="A498" s="11" t="s">
        <v>14</v>
      </c>
      <c r="B498" s="19"/>
      <c r="C498" s="19">
        <v>33.43</v>
      </c>
      <c r="D498" s="19">
        <f t="shared" si="30"/>
        <v>0</v>
      </c>
      <c r="E498" s="34"/>
      <c r="F498" s="13"/>
      <c r="G498" s="16"/>
      <c r="H498" s="13"/>
      <c r="I498" s="17"/>
      <c r="J498" s="17">
        <f t="shared" si="31"/>
        <v>0</v>
      </c>
    </row>
    <row r="499" spans="1:10" ht="15.75" thickTop="1" thickBot="1">
      <c r="A499" s="11" t="s">
        <v>15</v>
      </c>
      <c r="B499" s="19"/>
      <c r="C499" s="19">
        <v>33.43</v>
      </c>
      <c r="D499" s="19">
        <f t="shared" si="30"/>
        <v>0</v>
      </c>
      <c r="E499" s="34"/>
      <c r="F499" s="13"/>
      <c r="G499" s="16"/>
      <c r="H499" s="13"/>
      <c r="I499" s="17"/>
      <c r="J499" s="17">
        <f t="shared" si="31"/>
        <v>0</v>
      </c>
    </row>
    <row r="500" spans="1:10" ht="15.75" thickTop="1" thickBot="1">
      <c r="A500" s="11" t="s">
        <v>16</v>
      </c>
      <c r="B500" s="19"/>
      <c r="C500" s="19">
        <v>0</v>
      </c>
      <c r="D500" s="19">
        <f t="shared" si="30"/>
        <v>0</v>
      </c>
      <c r="E500" s="34"/>
      <c r="F500" s="13"/>
      <c r="G500" s="16"/>
      <c r="H500" s="13"/>
      <c r="I500" s="17"/>
      <c r="J500" s="17">
        <f t="shared" si="31"/>
        <v>0</v>
      </c>
    </row>
    <row r="501" spans="1:10" ht="15.75" thickTop="1" thickBot="1">
      <c r="A501" s="11" t="s">
        <v>17</v>
      </c>
      <c r="B501" s="19"/>
      <c r="C501" s="19">
        <v>36.28</v>
      </c>
      <c r="D501" s="19">
        <f t="shared" si="30"/>
        <v>0</v>
      </c>
      <c r="E501" s="34"/>
      <c r="F501" s="13"/>
      <c r="G501" s="16"/>
      <c r="H501" s="13"/>
      <c r="I501" s="17"/>
      <c r="J501" s="17">
        <f t="shared" si="31"/>
        <v>0</v>
      </c>
    </row>
    <row r="502" spans="1:10" ht="15.75" thickTop="1" thickBot="1">
      <c r="A502" s="11" t="s">
        <v>18</v>
      </c>
      <c r="B502" s="19"/>
      <c r="C502" s="19">
        <v>26.73</v>
      </c>
      <c r="D502" s="19">
        <f t="shared" si="30"/>
        <v>0</v>
      </c>
      <c r="E502" s="34"/>
      <c r="F502" s="13"/>
      <c r="G502" s="16"/>
      <c r="H502" s="13"/>
      <c r="I502" s="17"/>
      <c r="J502" s="17">
        <f t="shared" si="31"/>
        <v>0</v>
      </c>
    </row>
    <row r="503" spans="1:10" ht="15.75" thickTop="1" thickBot="1">
      <c r="A503" s="11" t="s">
        <v>19</v>
      </c>
      <c r="B503" s="19"/>
      <c r="C503" s="19">
        <v>36.28</v>
      </c>
      <c r="D503" s="19">
        <f t="shared" si="30"/>
        <v>0</v>
      </c>
      <c r="E503" s="34"/>
      <c r="F503" s="13"/>
      <c r="G503" s="16"/>
      <c r="H503" s="13"/>
      <c r="I503" s="17"/>
      <c r="J503" s="17">
        <f t="shared" si="31"/>
        <v>0</v>
      </c>
    </row>
    <row r="504" spans="1:10" ht="15.75" thickTop="1" thickBot="1">
      <c r="A504" s="11" t="s">
        <v>20</v>
      </c>
      <c r="B504" s="19"/>
      <c r="C504" s="19">
        <v>0</v>
      </c>
      <c r="D504" s="19">
        <f t="shared" si="30"/>
        <v>0</v>
      </c>
      <c r="E504" s="34"/>
      <c r="F504" s="13"/>
      <c r="G504" s="16"/>
      <c r="H504" s="13"/>
      <c r="I504" s="17"/>
      <c r="J504" s="17">
        <f t="shared" si="31"/>
        <v>0</v>
      </c>
    </row>
    <row r="505" spans="1:10" ht="15.75" thickTop="1" thickBot="1">
      <c r="A505" s="11" t="s">
        <v>21</v>
      </c>
      <c r="B505" s="19"/>
      <c r="C505" s="19">
        <v>0</v>
      </c>
      <c r="D505" s="19">
        <f t="shared" si="30"/>
        <v>0</v>
      </c>
      <c r="E505" s="34"/>
      <c r="F505" s="13"/>
      <c r="G505" s="16"/>
      <c r="H505" s="13"/>
      <c r="I505" s="17"/>
      <c r="J505" s="17">
        <f t="shared" si="31"/>
        <v>0</v>
      </c>
    </row>
    <row r="506" spans="1:10" ht="15.75" thickTop="1" thickBot="1">
      <c r="B506" s="20" t="s">
        <v>22</v>
      </c>
      <c r="C506" s="21"/>
      <c r="D506" s="22">
        <f>SUM(D493:D505)</f>
        <v>0</v>
      </c>
    </row>
    <row r="507" spans="1:10" ht="15.75" thickTop="1" thickBot="1">
      <c r="B507" s="23" t="s">
        <v>23</v>
      </c>
      <c r="C507" s="24"/>
      <c r="D507" s="25">
        <f>+D506*0.1</f>
        <v>0</v>
      </c>
    </row>
    <row r="508" spans="1:10" ht="15.75" thickTop="1" thickBot="1">
      <c r="B508" s="23" t="s">
        <v>24</v>
      </c>
      <c r="C508" s="26"/>
      <c r="D508" s="25">
        <f>+D507+D506</f>
        <v>0</v>
      </c>
    </row>
    <row r="509" spans="1:10" ht="15.75" thickTop="1">
      <c r="A509" s="39"/>
    </row>
    <row r="510" spans="1:10" ht="15">
      <c r="A510" s="40" t="s">
        <v>29</v>
      </c>
      <c r="B510" s="40"/>
      <c r="C510" s="40"/>
      <c r="D510" s="40"/>
    </row>
    <row r="512" spans="1:10" ht="15">
      <c r="A512" s="39" t="s">
        <v>25</v>
      </c>
    </row>
    <row r="517" spans="1:10">
      <c r="A517" s="41"/>
      <c r="B517" s="41"/>
      <c r="C517" s="41"/>
      <c r="D517" s="41"/>
      <c r="E517" s="41"/>
      <c r="F517" s="41"/>
      <c r="G517" s="41"/>
      <c r="H517" s="41"/>
      <c r="I517" s="41"/>
      <c r="J517" s="41"/>
    </row>
    <row r="518" spans="1:10">
      <c r="A518" s="41"/>
      <c r="B518" s="41"/>
      <c r="C518" s="41"/>
      <c r="D518" s="41"/>
      <c r="E518" s="41"/>
      <c r="F518" s="41"/>
      <c r="G518" s="41"/>
      <c r="H518" s="41"/>
      <c r="I518" s="41"/>
      <c r="J518" s="41"/>
    </row>
    <row r="519" spans="1:10">
      <c r="A519" s="41"/>
      <c r="B519" s="41"/>
      <c r="C519" s="41"/>
      <c r="D519" s="41"/>
      <c r="E519" s="41"/>
      <c r="F519" s="41"/>
      <c r="G519" s="41"/>
      <c r="H519" s="41"/>
      <c r="I519" s="41"/>
      <c r="J519" s="41"/>
    </row>
    <row r="520" spans="1:10">
      <c r="A520" s="41"/>
      <c r="B520" s="41"/>
      <c r="C520" s="41"/>
      <c r="D520" s="41"/>
      <c r="E520" s="41"/>
      <c r="F520" s="41"/>
      <c r="G520" s="41"/>
      <c r="H520" s="41"/>
      <c r="I520" s="41"/>
      <c r="J520" s="41"/>
    </row>
    <row r="521" spans="1:10">
      <c r="A521" s="41"/>
      <c r="B521" s="41"/>
      <c r="C521" s="41"/>
      <c r="D521" s="41"/>
      <c r="E521" s="41"/>
      <c r="F521" s="41"/>
      <c r="G521" s="41"/>
      <c r="H521" s="41"/>
      <c r="I521" s="41"/>
      <c r="J521" s="41"/>
    </row>
    <row r="522" spans="1:10">
      <c r="A522" s="41"/>
      <c r="B522" s="41"/>
      <c r="C522" s="41"/>
      <c r="D522" s="41"/>
      <c r="E522" s="41"/>
      <c r="F522" s="41"/>
      <c r="G522" s="41"/>
      <c r="H522" s="41"/>
      <c r="I522" s="41"/>
      <c r="J522" s="41"/>
    </row>
    <row r="523" spans="1:10" ht="15" thickBot="1">
      <c r="A523" s="41"/>
      <c r="B523" s="41"/>
      <c r="C523" s="41"/>
      <c r="D523" s="41"/>
      <c r="E523" s="41"/>
      <c r="F523" s="41"/>
      <c r="G523" s="41"/>
      <c r="H523" s="41"/>
      <c r="I523" s="41"/>
      <c r="J523" s="41"/>
    </row>
    <row r="524" spans="1:10" ht="16.5" thickTop="1" thickBot="1">
      <c r="A524" s="31" t="s">
        <v>31</v>
      </c>
      <c r="B524" s="42">
        <f>B491+1</f>
        <v>40195</v>
      </c>
      <c r="C524" s="35" t="s">
        <v>0</v>
      </c>
      <c r="D524" s="36"/>
      <c r="E524" s="30"/>
      <c r="F524" s="38"/>
      <c r="G524" s="38"/>
      <c r="H524" s="38"/>
      <c r="I524" s="38"/>
      <c r="J524" s="38"/>
    </row>
    <row r="525" spans="1:10" ht="15.75" thickTop="1" thickBot="1">
      <c r="A525" s="32" t="s">
        <v>30</v>
      </c>
      <c r="B525" s="30"/>
      <c r="C525" s="38"/>
      <c r="E525" s="30"/>
      <c r="F525" s="38"/>
      <c r="G525" s="38"/>
      <c r="H525" s="38"/>
      <c r="I525" s="38"/>
      <c r="J525" s="38"/>
    </row>
    <row r="526" spans="1:10" ht="16.5" thickTop="1" thickBot="1">
      <c r="A526" s="2" t="s">
        <v>1</v>
      </c>
      <c r="B526" s="3" t="s">
        <v>2</v>
      </c>
      <c r="C526" s="4" t="s">
        <v>3</v>
      </c>
      <c r="D526" s="5" t="s">
        <v>4</v>
      </c>
      <c r="E526" s="33" t="s">
        <v>5</v>
      </c>
      <c r="F526" s="6" t="s">
        <v>6</v>
      </c>
      <c r="G526" s="7" t="s">
        <v>7</v>
      </c>
      <c r="H526" s="8" t="s">
        <v>8</v>
      </c>
      <c r="I526" s="10" t="s">
        <v>26</v>
      </c>
      <c r="J526" s="27" t="s">
        <v>27</v>
      </c>
    </row>
    <row r="527" spans="1:10" ht="15.75" thickTop="1" thickBot="1">
      <c r="A527" s="11" t="s">
        <v>10</v>
      </c>
      <c r="B527" s="19"/>
      <c r="C527" s="19">
        <v>26.73</v>
      </c>
      <c r="D527" s="19">
        <f>+B527*C527</f>
        <v>0</v>
      </c>
      <c r="E527" s="34"/>
      <c r="F527" s="14" t="s">
        <v>60</v>
      </c>
      <c r="G527" s="17" t="s">
        <v>59</v>
      </c>
      <c r="H527" s="14"/>
      <c r="I527" s="17"/>
      <c r="J527" s="17">
        <f>+B527-I527</f>
        <v>0</v>
      </c>
    </row>
    <row r="528" spans="1:10" ht="15.75" thickTop="1" thickBot="1">
      <c r="A528" s="11" t="s">
        <v>11</v>
      </c>
      <c r="B528" s="19"/>
      <c r="C528" s="19">
        <v>26.73</v>
      </c>
      <c r="D528" s="19">
        <f t="shared" ref="D528:D538" si="32">+B528*C528</f>
        <v>0</v>
      </c>
      <c r="E528" s="34"/>
      <c r="F528" s="13"/>
      <c r="G528" s="16"/>
      <c r="H528" s="17"/>
      <c r="I528" s="17"/>
      <c r="J528" s="17">
        <f t="shared" ref="J528:J538" si="33">+B528-I528</f>
        <v>0</v>
      </c>
    </row>
    <row r="529" spans="1:10" ht="15.75" thickTop="1" thickBot="1">
      <c r="A529" s="11" t="s">
        <v>12</v>
      </c>
      <c r="B529" s="19"/>
      <c r="C529" s="19">
        <v>0</v>
      </c>
      <c r="D529" s="19">
        <f t="shared" si="32"/>
        <v>0</v>
      </c>
      <c r="E529" s="34"/>
      <c r="F529" s="13"/>
      <c r="G529" s="16"/>
      <c r="H529" s="17"/>
      <c r="I529" s="17"/>
      <c r="J529" s="17">
        <f t="shared" si="33"/>
        <v>0</v>
      </c>
    </row>
    <row r="530" spans="1:10" ht="15.75" thickTop="1" thickBot="1">
      <c r="A530" s="11" t="s">
        <v>13</v>
      </c>
      <c r="B530" s="19"/>
      <c r="C530" s="19">
        <v>21.98</v>
      </c>
      <c r="D530" s="19">
        <f t="shared" si="32"/>
        <v>0</v>
      </c>
      <c r="E530" s="34"/>
      <c r="F530" s="13"/>
      <c r="G530" s="16"/>
      <c r="H530" s="13"/>
      <c r="I530" s="17"/>
      <c r="J530" s="17">
        <f t="shared" si="33"/>
        <v>0</v>
      </c>
    </row>
    <row r="531" spans="1:10" ht="15.75" thickTop="1" thickBot="1">
      <c r="A531" s="11" t="s">
        <v>14</v>
      </c>
      <c r="B531" s="19"/>
      <c r="C531" s="19">
        <v>33.43</v>
      </c>
      <c r="D531" s="19">
        <f t="shared" si="32"/>
        <v>0</v>
      </c>
      <c r="E531" s="34"/>
      <c r="F531" s="13"/>
      <c r="G531" s="16"/>
      <c r="H531" s="13"/>
      <c r="I531" s="17"/>
      <c r="J531" s="17">
        <f t="shared" si="33"/>
        <v>0</v>
      </c>
    </row>
    <row r="532" spans="1:10" ht="15.75" thickTop="1" thickBot="1">
      <c r="A532" s="11" t="s">
        <v>15</v>
      </c>
      <c r="B532" s="19"/>
      <c r="C532" s="19">
        <v>33.43</v>
      </c>
      <c r="D532" s="19">
        <f t="shared" si="32"/>
        <v>0</v>
      </c>
      <c r="E532" s="34"/>
      <c r="F532" s="13"/>
      <c r="G532" s="16"/>
      <c r="H532" s="13"/>
      <c r="I532" s="17"/>
      <c r="J532" s="17">
        <f t="shared" si="33"/>
        <v>0</v>
      </c>
    </row>
    <row r="533" spans="1:10" ht="15.75" thickTop="1" thickBot="1">
      <c r="A533" s="11" t="s">
        <v>16</v>
      </c>
      <c r="B533" s="19"/>
      <c r="C533" s="19">
        <v>0</v>
      </c>
      <c r="D533" s="19">
        <f t="shared" si="32"/>
        <v>0</v>
      </c>
      <c r="E533" s="34"/>
      <c r="F533" s="13"/>
      <c r="G533" s="16"/>
      <c r="H533" s="13"/>
      <c r="I533" s="17"/>
      <c r="J533" s="17">
        <f t="shared" si="33"/>
        <v>0</v>
      </c>
    </row>
    <row r="534" spans="1:10" ht="15.75" thickTop="1" thickBot="1">
      <c r="A534" s="11" t="s">
        <v>17</v>
      </c>
      <c r="B534" s="19"/>
      <c r="C534" s="19">
        <v>36.28</v>
      </c>
      <c r="D534" s="19">
        <f t="shared" si="32"/>
        <v>0</v>
      </c>
      <c r="E534" s="34"/>
      <c r="F534" s="13"/>
      <c r="G534" s="16"/>
      <c r="H534" s="13"/>
      <c r="I534" s="17"/>
      <c r="J534" s="17">
        <f t="shared" si="33"/>
        <v>0</v>
      </c>
    </row>
    <row r="535" spans="1:10" ht="15.75" thickTop="1" thickBot="1">
      <c r="A535" s="11" t="s">
        <v>18</v>
      </c>
      <c r="B535" s="19"/>
      <c r="C535" s="19">
        <v>26.73</v>
      </c>
      <c r="D535" s="19">
        <f t="shared" si="32"/>
        <v>0</v>
      </c>
      <c r="E535" s="34"/>
      <c r="F535" s="13"/>
      <c r="G535" s="16"/>
      <c r="H535" s="13"/>
      <c r="I535" s="17"/>
      <c r="J535" s="17">
        <f t="shared" si="33"/>
        <v>0</v>
      </c>
    </row>
    <row r="536" spans="1:10" ht="15.75" thickTop="1" thickBot="1">
      <c r="A536" s="11" t="s">
        <v>19</v>
      </c>
      <c r="B536" s="19"/>
      <c r="C536" s="19">
        <v>36.28</v>
      </c>
      <c r="D536" s="19">
        <f t="shared" si="32"/>
        <v>0</v>
      </c>
      <c r="E536" s="34"/>
      <c r="F536" s="13"/>
      <c r="G536" s="16"/>
      <c r="H536" s="13"/>
      <c r="I536" s="17"/>
      <c r="J536" s="17">
        <f t="shared" si="33"/>
        <v>0</v>
      </c>
    </row>
    <row r="537" spans="1:10" ht="15.75" thickTop="1" thickBot="1">
      <c r="A537" s="11" t="s">
        <v>20</v>
      </c>
      <c r="B537" s="19"/>
      <c r="C537" s="19">
        <v>0</v>
      </c>
      <c r="D537" s="19">
        <f t="shared" si="32"/>
        <v>0</v>
      </c>
      <c r="E537" s="34"/>
      <c r="F537" s="13"/>
      <c r="G537" s="16"/>
      <c r="H537" s="13"/>
      <c r="I537" s="17"/>
      <c r="J537" s="17">
        <f t="shared" si="33"/>
        <v>0</v>
      </c>
    </row>
    <row r="538" spans="1:10" ht="15.75" thickTop="1" thickBot="1">
      <c r="A538" s="11" t="s">
        <v>21</v>
      </c>
      <c r="B538" s="19"/>
      <c r="C538" s="19">
        <v>0</v>
      </c>
      <c r="D538" s="19">
        <f t="shared" si="32"/>
        <v>0</v>
      </c>
      <c r="E538" s="34"/>
      <c r="F538" s="13"/>
      <c r="G538" s="16"/>
      <c r="H538" s="13"/>
      <c r="I538" s="17"/>
      <c r="J538" s="17">
        <f t="shared" si="33"/>
        <v>0</v>
      </c>
    </row>
    <row r="539" spans="1:10" ht="15.75" thickTop="1" thickBot="1">
      <c r="B539" s="20" t="s">
        <v>22</v>
      </c>
      <c r="C539" s="21"/>
      <c r="D539" s="22">
        <f>SUM(D526:D538)</f>
        <v>0</v>
      </c>
    </row>
    <row r="540" spans="1:10" ht="15.75" thickTop="1" thickBot="1">
      <c r="B540" s="23" t="s">
        <v>23</v>
      </c>
      <c r="C540" s="24"/>
      <c r="D540" s="25">
        <f>+D539*0.1</f>
        <v>0</v>
      </c>
    </row>
    <row r="541" spans="1:10" ht="15.75" thickTop="1" thickBot="1">
      <c r="B541" s="23" t="s">
        <v>24</v>
      </c>
      <c r="C541" s="26"/>
      <c r="D541" s="25">
        <f>+D540+D539</f>
        <v>0</v>
      </c>
    </row>
    <row r="542" spans="1:10" ht="15.75" thickTop="1">
      <c r="A542" s="39"/>
    </row>
    <row r="543" spans="1:10" ht="15">
      <c r="A543" s="40" t="s">
        <v>29</v>
      </c>
      <c r="B543" s="40"/>
      <c r="C543" s="40"/>
      <c r="D543" s="40"/>
    </row>
    <row r="545" spans="1:10" ht="15">
      <c r="A545" s="39" t="s">
        <v>25</v>
      </c>
    </row>
    <row r="550" spans="1:10">
      <c r="A550" s="41"/>
      <c r="B550" s="41"/>
      <c r="C550" s="41"/>
      <c r="D550" s="41"/>
      <c r="E550" s="41"/>
      <c r="F550" s="41"/>
      <c r="G550" s="41"/>
      <c r="H550" s="41"/>
      <c r="I550" s="41"/>
      <c r="J550" s="41"/>
    </row>
    <row r="551" spans="1:10">
      <c r="A551" s="41"/>
      <c r="B551" s="41"/>
      <c r="C551" s="41"/>
      <c r="D551" s="41"/>
      <c r="E551" s="41"/>
      <c r="F551" s="41"/>
      <c r="G551" s="41"/>
      <c r="H551" s="41"/>
      <c r="I551" s="41"/>
      <c r="J551" s="41"/>
    </row>
    <row r="552" spans="1:10">
      <c r="A552" s="41"/>
      <c r="B552" s="41"/>
      <c r="C552" s="41"/>
      <c r="D552" s="41"/>
      <c r="E552" s="41"/>
      <c r="F552" s="41"/>
      <c r="G552" s="41"/>
      <c r="H552" s="41"/>
      <c r="I552" s="41"/>
      <c r="J552" s="41"/>
    </row>
    <row r="553" spans="1:10">
      <c r="A553" s="41"/>
      <c r="B553" s="41"/>
      <c r="C553" s="41"/>
      <c r="D553" s="41"/>
      <c r="E553" s="41"/>
      <c r="F553" s="41"/>
      <c r="G553" s="41"/>
      <c r="H553" s="41"/>
      <c r="I553" s="41"/>
      <c r="J553" s="41"/>
    </row>
    <row r="554" spans="1:10">
      <c r="A554" s="41"/>
      <c r="B554" s="41"/>
      <c r="C554" s="41"/>
      <c r="D554" s="41"/>
      <c r="E554" s="41"/>
      <c r="F554" s="41"/>
      <c r="G554" s="41"/>
      <c r="H554" s="41"/>
      <c r="I554" s="41"/>
      <c r="J554" s="41"/>
    </row>
    <row r="555" spans="1:10">
      <c r="A555" s="41"/>
      <c r="B555" s="41"/>
      <c r="C555" s="41"/>
      <c r="D555" s="41"/>
      <c r="E555" s="41"/>
      <c r="F555" s="41"/>
      <c r="G555" s="41"/>
      <c r="H555" s="41"/>
      <c r="I555" s="41"/>
      <c r="J555" s="41"/>
    </row>
    <row r="556" spans="1:10" ht="15" thickBot="1">
      <c r="A556" s="41"/>
      <c r="B556" s="41"/>
      <c r="C556" s="41"/>
      <c r="D556" s="41"/>
      <c r="E556" s="41"/>
      <c r="F556" s="41"/>
      <c r="G556" s="41"/>
      <c r="H556" s="41"/>
      <c r="I556" s="41"/>
      <c r="J556" s="41"/>
    </row>
    <row r="557" spans="1:10" ht="16.5" thickTop="1" thickBot="1">
      <c r="A557" s="31" t="s">
        <v>31</v>
      </c>
      <c r="B557" s="42">
        <f>B524+1</f>
        <v>40196</v>
      </c>
      <c r="C557" s="35" t="s">
        <v>0</v>
      </c>
      <c r="D557" s="36"/>
      <c r="E557" s="30"/>
      <c r="F557" s="38"/>
      <c r="G557" s="38"/>
      <c r="H557" s="38"/>
      <c r="I557" s="38"/>
      <c r="J557" s="38"/>
    </row>
    <row r="558" spans="1:10" ht="15.75" thickTop="1" thickBot="1">
      <c r="A558" s="32" t="s">
        <v>30</v>
      </c>
      <c r="B558" s="30"/>
      <c r="C558" s="38"/>
      <c r="E558" s="30"/>
      <c r="F558" s="38"/>
      <c r="G558" s="38"/>
      <c r="H558" s="38"/>
      <c r="I558" s="38"/>
      <c r="J558" s="38"/>
    </row>
    <row r="559" spans="1:10" ht="16.5" thickTop="1" thickBot="1">
      <c r="A559" s="2" t="s">
        <v>1</v>
      </c>
      <c r="B559" s="3" t="s">
        <v>2</v>
      </c>
      <c r="C559" s="4" t="s">
        <v>3</v>
      </c>
      <c r="D559" s="5" t="s">
        <v>4</v>
      </c>
      <c r="E559" s="33" t="s">
        <v>5</v>
      </c>
      <c r="F559" s="6" t="s">
        <v>6</v>
      </c>
      <c r="G559" s="7" t="s">
        <v>7</v>
      </c>
      <c r="H559" s="8" t="s">
        <v>8</v>
      </c>
      <c r="I559" s="10" t="s">
        <v>26</v>
      </c>
      <c r="J559" s="27" t="s">
        <v>27</v>
      </c>
    </row>
    <row r="560" spans="1:10" ht="15.75" thickTop="1" thickBot="1">
      <c r="A560" s="11" t="s">
        <v>10</v>
      </c>
      <c r="B560" s="19"/>
      <c r="C560" s="19">
        <v>26.73</v>
      </c>
      <c r="D560" s="19">
        <f>+B560*C560</f>
        <v>0</v>
      </c>
      <c r="E560" s="34"/>
      <c r="F560" s="14" t="s">
        <v>60</v>
      </c>
      <c r="G560" s="17" t="s">
        <v>59</v>
      </c>
      <c r="H560" s="14"/>
      <c r="I560" s="17"/>
      <c r="J560" s="17">
        <f>+B560-I560</f>
        <v>0</v>
      </c>
    </row>
    <row r="561" spans="1:10" ht="15.75" thickTop="1" thickBot="1">
      <c r="A561" s="11" t="s">
        <v>11</v>
      </c>
      <c r="B561" s="19"/>
      <c r="C561" s="19">
        <v>26.73</v>
      </c>
      <c r="D561" s="19">
        <f t="shared" ref="D561:D571" si="34">+B561*C561</f>
        <v>0</v>
      </c>
      <c r="E561" s="34"/>
      <c r="F561" s="13"/>
      <c r="G561" s="16"/>
      <c r="H561" s="17"/>
      <c r="I561" s="17"/>
      <c r="J561" s="17">
        <f t="shared" ref="J561:J571" si="35">+B561-I561</f>
        <v>0</v>
      </c>
    </row>
    <row r="562" spans="1:10" ht="15.75" thickTop="1" thickBot="1">
      <c r="A562" s="11" t="s">
        <v>12</v>
      </c>
      <c r="B562" s="19"/>
      <c r="C562" s="19">
        <v>0</v>
      </c>
      <c r="D562" s="19">
        <f t="shared" si="34"/>
        <v>0</v>
      </c>
      <c r="E562" s="34"/>
      <c r="F562" s="13"/>
      <c r="G562" s="16"/>
      <c r="H562" s="17"/>
      <c r="I562" s="17"/>
      <c r="J562" s="17">
        <f t="shared" si="35"/>
        <v>0</v>
      </c>
    </row>
    <row r="563" spans="1:10" ht="15.75" thickTop="1" thickBot="1">
      <c r="A563" s="11" t="s">
        <v>13</v>
      </c>
      <c r="B563" s="19"/>
      <c r="C563" s="19">
        <v>21.98</v>
      </c>
      <c r="D563" s="19">
        <f t="shared" si="34"/>
        <v>0</v>
      </c>
      <c r="E563" s="34"/>
      <c r="F563" s="13"/>
      <c r="G563" s="16"/>
      <c r="H563" s="13"/>
      <c r="I563" s="17"/>
      <c r="J563" s="17">
        <f t="shared" si="35"/>
        <v>0</v>
      </c>
    </row>
    <row r="564" spans="1:10" ht="15.75" thickTop="1" thickBot="1">
      <c r="A564" s="11" t="s">
        <v>14</v>
      </c>
      <c r="B564" s="19"/>
      <c r="C564" s="19">
        <v>33.43</v>
      </c>
      <c r="D564" s="19">
        <f t="shared" si="34"/>
        <v>0</v>
      </c>
      <c r="E564" s="34"/>
      <c r="F564" s="13"/>
      <c r="G564" s="16"/>
      <c r="H564" s="13"/>
      <c r="I564" s="17"/>
      <c r="J564" s="17">
        <f t="shared" si="35"/>
        <v>0</v>
      </c>
    </row>
    <row r="565" spans="1:10" ht="15.75" thickTop="1" thickBot="1">
      <c r="A565" s="11" t="s">
        <v>15</v>
      </c>
      <c r="B565" s="19"/>
      <c r="C565" s="19">
        <v>33.43</v>
      </c>
      <c r="D565" s="19">
        <f t="shared" si="34"/>
        <v>0</v>
      </c>
      <c r="E565" s="34"/>
      <c r="F565" s="13"/>
      <c r="G565" s="16"/>
      <c r="H565" s="13"/>
      <c r="I565" s="17"/>
      <c r="J565" s="17">
        <f t="shared" si="35"/>
        <v>0</v>
      </c>
    </row>
    <row r="566" spans="1:10" ht="15.75" thickTop="1" thickBot="1">
      <c r="A566" s="11" t="s">
        <v>16</v>
      </c>
      <c r="B566" s="19"/>
      <c r="C566" s="19">
        <v>0</v>
      </c>
      <c r="D566" s="19">
        <f t="shared" si="34"/>
        <v>0</v>
      </c>
      <c r="E566" s="34"/>
      <c r="F566" s="13"/>
      <c r="G566" s="16"/>
      <c r="H566" s="13"/>
      <c r="I566" s="17"/>
      <c r="J566" s="17">
        <f t="shared" si="35"/>
        <v>0</v>
      </c>
    </row>
    <row r="567" spans="1:10" ht="15.75" thickTop="1" thickBot="1">
      <c r="A567" s="11" t="s">
        <v>17</v>
      </c>
      <c r="B567" s="19"/>
      <c r="C567" s="19">
        <v>36.28</v>
      </c>
      <c r="D567" s="19">
        <f t="shared" si="34"/>
        <v>0</v>
      </c>
      <c r="E567" s="34"/>
      <c r="F567" s="13"/>
      <c r="G567" s="16"/>
      <c r="H567" s="13"/>
      <c r="I567" s="17"/>
      <c r="J567" s="17">
        <f t="shared" si="35"/>
        <v>0</v>
      </c>
    </row>
    <row r="568" spans="1:10" ht="15.75" thickTop="1" thickBot="1">
      <c r="A568" s="11" t="s">
        <v>18</v>
      </c>
      <c r="B568" s="19"/>
      <c r="C568" s="19">
        <v>26.73</v>
      </c>
      <c r="D568" s="19">
        <f t="shared" si="34"/>
        <v>0</v>
      </c>
      <c r="E568" s="34"/>
      <c r="F568" s="13"/>
      <c r="G568" s="16"/>
      <c r="H568" s="13"/>
      <c r="I568" s="17"/>
      <c r="J568" s="17">
        <f t="shared" si="35"/>
        <v>0</v>
      </c>
    </row>
    <row r="569" spans="1:10" ht="15.75" thickTop="1" thickBot="1">
      <c r="A569" s="11" t="s">
        <v>19</v>
      </c>
      <c r="B569" s="19"/>
      <c r="C569" s="19">
        <v>36.28</v>
      </c>
      <c r="D569" s="19">
        <f t="shared" si="34"/>
        <v>0</v>
      </c>
      <c r="E569" s="34"/>
      <c r="F569" s="13"/>
      <c r="G569" s="16"/>
      <c r="H569" s="13"/>
      <c r="I569" s="17"/>
      <c r="J569" s="17">
        <f t="shared" si="35"/>
        <v>0</v>
      </c>
    </row>
    <row r="570" spans="1:10" ht="15.75" thickTop="1" thickBot="1">
      <c r="A570" s="11" t="s">
        <v>20</v>
      </c>
      <c r="B570" s="19"/>
      <c r="C570" s="19">
        <v>0</v>
      </c>
      <c r="D570" s="19">
        <f t="shared" si="34"/>
        <v>0</v>
      </c>
      <c r="E570" s="34"/>
      <c r="F570" s="13"/>
      <c r="G570" s="16"/>
      <c r="H570" s="13"/>
      <c r="I570" s="17"/>
      <c r="J570" s="17">
        <f t="shared" si="35"/>
        <v>0</v>
      </c>
    </row>
    <row r="571" spans="1:10" ht="15.75" thickTop="1" thickBot="1">
      <c r="A571" s="11" t="s">
        <v>21</v>
      </c>
      <c r="B571" s="19"/>
      <c r="C571" s="19">
        <v>0</v>
      </c>
      <c r="D571" s="19">
        <f t="shared" si="34"/>
        <v>0</v>
      </c>
      <c r="E571" s="34"/>
      <c r="F571" s="13"/>
      <c r="G571" s="16"/>
      <c r="H571" s="13"/>
      <c r="I571" s="17"/>
      <c r="J571" s="17">
        <f t="shared" si="35"/>
        <v>0</v>
      </c>
    </row>
    <row r="572" spans="1:10" ht="15.75" thickTop="1" thickBot="1">
      <c r="B572" s="20" t="s">
        <v>22</v>
      </c>
      <c r="C572" s="21"/>
      <c r="D572" s="22">
        <f>SUM(D559:D571)</f>
        <v>0</v>
      </c>
    </row>
    <row r="573" spans="1:10" ht="15.75" thickTop="1" thickBot="1">
      <c r="B573" s="23" t="s">
        <v>23</v>
      </c>
      <c r="C573" s="24"/>
      <c r="D573" s="25">
        <f>+D572*0.1</f>
        <v>0</v>
      </c>
    </row>
    <row r="574" spans="1:10" ht="15.75" thickTop="1" thickBot="1">
      <c r="B574" s="23" t="s">
        <v>24</v>
      </c>
      <c r="C574" s="26"/>
      <c r="D574" s="25">
        <f>+D573+D572</f>
        <v>0</v>
      </c>
    </row>
    <row r="575" spans="1:10" ht="15.75" thickTop="1">
      <c r="A575" s="39"/>
    </row>
    <row r="576" spans="1:10" ht="15">
      <c r="A576" s="40" t="s">
        <v>29</v>
      </c>
      <c r="B576" s="40"/>
      <c r="C576" s="40"/>
      <c r="D576" s="40"/>
    </row>
    <row r="578" spans="1:10" ht="15">
      <c r="A578" s="39" t="s">
        <v>25</v>
      </c>
    </row>
    <row r="583" spans="1:10">
      <c r="A583" s="41"/>
      <c r="B583" s="41"/>
      <c r="C583" s="41"/>
      <c r="D583" s="41"/>
      <c r="E583" s="41"/>
      <c r="F583" s="41"/>
      <c r="G583" s="41"/>
      <c r="H583" s="41"/>
      <c r="I583" s="41"/>
      <c r="J583" s="41"/>
    </row>
    <row r="584" spans="1:10">
      <c r="A584" s="41"/>
      <c r="B584" s="41"/>
      <c r="C584" s="41"/>
      <c r="D584" s="41"/>
      <c r="E584" s="41"/>
      <c r="F584" s="41"/>
      <c r="G584" s="41"/>
      <c r="H584" s="41"/>
      <c r="I584" s="41"/>
      <c r="J584" s="41"/>
    </row>
    <row r="585" spans="1:10">
      <c r="A585" s="41"/>
      <c r="B585" s="41"/>
      <c r="C585" s="41"/>
      <c r="D585" s="41"/>
      <c r="E585" s="41"/>
      <c r="F585" s="41"/>
      <c r="G585" s="41"/>
      <c r="H585" s="41"/>
      <c r="I585" s="41"/>
      <c r="J585" s="41"/>
    </row>
    <row r="586" spans="1:10">
      <c r="A586" s="41"/>
      <c r="B586" s="41"/>
      <c r="C586" s="41"/>
      <c r="D586" s="41"/>
      <c r="E586" s="41"/>
      <c r="F586" s="41"/>
      <c r="G586" s="41"/>
      <c r="H586" s="41"/>
      <c r="I586" s="41"/>
      <c r="J586" s="41"/>
    </row>
    <row r="587" spans="1:10">
      <c r="A587" s="41"/>
      <c r="B587" s="41"/>
      <c r="C587" s="41"/>
      <c r="D587" s="41"/>
      <c r="E587" s="41"/>
      <c r="F587" s="41"/>
      <c r="G587" s="41"/>
      <c r="H587" s="41"/>
      <c r="I587" s="41"/>
      <c r="J587" s="41"/>
    </row>
    <row r="588" spans="1:10">
      <c r="A588" s="41"/>
      <c r="B588" s="41"/>
      <c r="C588" s="41"/>
      <c r="D588" s="41"/>
      <c r="E588" s="41"/>
      <c r="F588" s="41"/>
      <c r="G588" s="41"/>
      <c r="H588" s="41"/>
      <c r="I588" s="41"/>
      <c r="J588" s="41"/>
    </row>
    <row r="589" spans="1:10" ht="15" thickBot="1">
      <c r="A589" s="41"/>
      <c r="B589" s="41"/>
      <c r="C589" s="41"/>
      <c r="D589" s="41"/>
      <c r="E589" s="41"/>
      <c r="F589" s="41"/>
      <c r="G589" s="41"/>
      <c r="H589" s="41"/>
      <c r="I589" s="41"/>
      <c r="J589" s="41"/>
    </row>
    <row r="590" spans="1:10" ht="16.5" thickTop="1" thickBot="1">
      <c r="A590" s="31" t="s">
        <v>31</v>
      </c>
      <c r="B590" s="42">
        <f>B557+1</f>
        <v>40197</v>
      </c>
      <c r="C590" s="35" t="s">
        <v>0</v>
      </c>
      <c r="D590" s="36"/>
      <c r="E590" s="30"/>
      <c r="F590" s="38"/>
      <c r="G590" s="38"/>
      <c r="H590" s="38"/>
      <c r="I590" s="38"/>
      <c r="J590" s="38"/>
    </row>
    <row r="591" spans="1:10" ht="15.75" thickTop="1" thickBot="1">
      <c r="A591" s="32" t="s">
        <v>30</v>
      </c>
      <c r="B591" s="30"/>
      <c r="C591" s="38"/>
      <c r="E591" s="30"/>
      <c r="F591" s="38"/>
      <c r="G591" s="38"/>
      <c r="H591" s="38"/>
      <c r="I591" s="38"/>
      <c r="J591" s="38"/>
    </row>
    <row r="592" spans="1:10" ht="16.5" thickTop="1" thickBot="1">
      <c r="A592" s="2" t="s">
        <v>1</v>
      </c>
      <c r="B592" s="3" t="s">
        <v>2</v>
      </c>
      <c r="C592" s="4" t="s">
        <v>3</v>
      </c>
      <c r="D592" s="5" t="s">
        <v>4</v>
      </c>
      <c r="E592" s="33" t="s">
        <v>5</v>
      </c>
      <c r="F592" s="6" t="s">
        <v>6</v>
      </c>
      <c r="G592" s="7" t="s">
        <v>7</v>
      </c>
      <c r="H592" s="8" t="s">
        <v>8</v>
      </c>
      <c r="I592" s="10" t="s">
        <v>26</v>
      </c>
      <c r="J592" s="27" t="s">
        <v>27</v>
      </c>
    </row>
    <row r="593" spans="1:10" ht="15.75" thickTop="1" thickBot="1">
      <c r="A593" s="11" t="s">
        <v>10</v>
      </c>
      <c r="B593" s="19"/>
      <c r="C593" s="19">
        <v>26.73</v>
      </c>
      <c r="D593" s="19">
        <f>+B593*C593</f>
        <v>0</v>
      </c>
      <c r="E593" s="34"/>
      <c r="F593" s="14" t="s">
        <v>60</v>
      </c>
      <c r="G593" s="17" t="s">
        <v>59</v>
      </c>
      <c r="H593" s="14"/>
      <c r="I593" s="17"/>
      <c r="J593" s="17">
        <f>+B593-I593</f>
        <v>0</v>
      </c>
    </row>
    <row r="594" spans="1:10" ht="15.75" thickTop="1" thickBot="1">
      <c r="A594" s="11" t="s">
        <v>11</v>
      </c>
      <c r="B594" s="19"/>
      <c r="C594" s="19">
        <v>26.73</v>
      </c>
      <c r="D594" s="19">
        <f t="shared" ref="D594:D604" si="36">+B594*C594</f>
        <v>0</v>
      </c>
      <c r="E594" s="34"/>
      <c r="F594" s="13"/>
      <c r="G594" s="16"/>
      <c r="H594" s="17"/>
      <c r="I594" s="17"/>
      <c r="J594" s="17">
        <f t="shared" ref="J594:J604" si="37">+B594-I594</f>
        <v>0</v>
      </c>
    </row>
    <row r="595" spans="1:10" ht="15.75" thickTop="1" thickBot="1">
      <c r="A595" s="11" t="s">
        <v>12</v>
      </c>
      <c r="B595" s="19"/>
      <c r="C595" s="19">
        <v>0</v>
      </c>
      <c r="D595" s="19">
        <f t="shared" si="36"/>
        <v>0</v>
      </c>
      <c r="E595" s="34"/>
      <c r="F595" s="13"/>
      <c r="G595" s="16"/>
      <c r="H595" s="17"/>
      <c r="I595" s="17"/>
      <c r="J595" s="17">
        <f t="shared" si="37"/>
        <v>0</v>
      </c>
    </row>
    <row r="596" spans="1:10" ht="15.75" thickTop="1" thickBot="1">
      <c r="A596" s="11" t="s">
        <v>13</v>
      </c>
      <c r="B596" s="19"/>
      <c r="C596" s="19">
        <v>21.98</v>
      </c>
      <c r="D596" s="19">
        <f t="shared" si="36"/>
        <v>0</v>
      </c>
      <c r="E596" s="34"/>
      <c r="F596" s="13"/>
      <c r="G596" s="16"/>
      <c r="H596" s="13"/>
      <c r="I596" s="17"/>
      <c r="J596" s="17">
        <f t="shared" si="37"/>
        <v>0</v>
      </c>
    </row>
    <row r="597" spans="1:10" ht="15.75" thickTop="1" thickBot="1">
      <c r="A597" s="11" t="s">
        <v>14</v>
      </c>
      <c r="B597" s="19"/>
      <c r="C597" s="19">
        <v>33.43</v>
      </c>
      <c r="D597" s="19">
        <f t="shared" si="36"/>
        <v>0</v>
      </c>
      <c r="E597" s="34"/>
      <c r="F597" s="13"/>
      <c r="G597" s="16"/>
      <c r="H597" s="13"/>
      <c r="I597" s="17"/>
      <c r="J597" s="17">
        <f t="shared" si="37"/>
        <v>0</v>
      </c>
    </row>
    <row r="598" spans="1:10" ht="15.75" thickTop="1" thickBot="1">
      <c r="A598" s="11" t="s">
        <v>15</v>
      </c>
      <c r="B598" s="19"/>
      <c r="C598" s="19">
        <v>33.43</v>
      </c>
      <c r="D598" s="19">
        <f t="shared" si="36"/>
        <v>0</v>
      </c>
      <c r="E598" s="34"/>
      <c r="F598" s="13"/>
      <c r="G598" s="16"/>
      <c r="H598" s="13"/>
      <c r="I598" s="17"/>
      <c r="J598" s="17">
        <f t="shared" si="37"/>
        <v>0</v>
      </c>
    </row>
    <row r="599" spans="1:10" ht="15.75" thickTop="1" thickBot="1">
      <c r="A599" s="11" t="s">
        <v>16</v>
      </c>
      <c r="B599" s="19"/>
      <c r="C599" s="19">
        <v>0</v>
      </c>
      <c r="D599" s="19">
        <f t="shared" si="36"/>
        <v>0</v>
      </c>
      <c r="E599" s="34"/>
      <c r="F599" s="13"/>
      <c r="G599" s="16"/>
      <c r="H599" s="13"/>
      <c r="I599" s="17"/>
      <c r="J599" s="17">
        <f t="shared" si="37"/>
        <v>0</v>
      </c>
    </row>
    <row r="600" spans="1:10" ht="15.75" thickTop="1" thickBot="1">
      <c r="A600" s="11" t="s">
        <v>17</v>
      </c>
      <c r="B600" s="19"/>
      <c r="C600" s="19">
        <v>36.28</v>
      </c>
      <c r="D600" s="19">
        <f t="shared" si="36"/>
        <v>0</v>
      </c>
      <c r="E600" s="34"/>
      <c r="F600" s="13"/>
      <c r="G600" s="16"/>
      <c r="H600" s="13"/>
      <c r="I600" s="17"/>
      <c r="J600" s="17">
        <f t="shared" si="37"/>
        <v>0</v>
      </c>
    </row>
    <row r="601" spans="1:10" ht="15.75" thickTop="1" thickBot="1">
      <c r="A601" s="11" t="s">
        <v>18</v>
      </c>
      <c r="B601" s="19"/>
      <c r="C601" s="19">
        <v>26.73</v>
      </c>
      <c r="D601" s="19">
        <f t="shared" si="36"/>
        <v>0</v>
      </c>
      <c r="E601" s="34"/>
      <c r="F601" s="13"/>
      <c r="G601" s="16"/>
      <c r="H601" s="13"/>
      <c r="I601" s="17"/>
      <c r="J601" s="17">
        <f t="shared" si="37"/>
        <v>0</v>
      </c>
    </row>
    <row r="602" spans="1:10" ht="15.75" thickTop="1" thickBot="1">
      <c r="A602" s="11" t="s">
        <v>19</v>
      </c>
      <c r="B602" s="19"/>
      <c r="C602" s="19">
        <v>36.28</v>
      </c>
      <c r="D602" s="19">
        <f t="shared" si="36"/>
        <v>0</v>
      </c>
      <c r="E602" s="34"/>
      <c r="F602" s="13"/>
      <c r="G602" s="16"/>
      <c r="H602" s="13"/>
      <c r="I602" s="17"/>
      <c r="J602" s="17">
        <f t="shared" si="37"/>
        <v>0</v>
      </c>
    </row>
    <row r="603" spans="1:10" ht="15.75" thickTop="1" thickBot="1">
      <c r="A603" s="11" t="s">
        <v>20</v>
      </c>
      <c r="B603" s="19"/>
      <c r="C603" s="19">
        <v>0</v>
      </c>
      <c r="D603" s="19">
        <f t="shared" si="36"/>
        <v>0</v>
      </c>
      <c r="E603" s="34"/>
      <c r="F603" s="13"/>
      <c r="G603" s="16"/>
      <c r="H603" s="13"/>
      <c r="I603" s="17"/>
      <c r="J603" s="17">
        <f t="shared" si="37"/>
        <v>0</v>
      </c>
    </row>
    <row r="604" spans="1:10" ht="15.75" thickTop="1" thickBot="1">
      <c r="A604" s="11" t="s">
        <v>21</v>
      </c>
      <c r="B604" s="19"/>
      <c r="C604" s="19">
        <v>0</v>
      </c>
      <c r="D604" s="19">
        <f t="shared" si="36"/>
        <v>0</v>
      </c>
      <c r="E604" s="34"/>
      <c r="F604" s="13"/>
      <c r="G604" s="16"/>
      <c r="H604" s="13"/>
      <c r="I604" s="17"/>
      <c r="J604" s="17">
        <f t="shared" si="37"/>
        <v>0</v>
      </c>
    </row>
    <row r="605" spans="1:10" ht="15.75" thickTop="1" thickBot="1">
      <c r="B605" s="20" t="s">
        <v>22</v>
      </c>
      <c r="C605" s="21"/>
      <c r="D605" s="22">
        <f>SUM(D592:D604)</f>
        <v>0</v>
      </c>
    </row>
    <row r="606" spans="1:10" ht="15.75" thickTop="1" thickBot="1">
      <c r="B606" s="23" t="s">
        <v>23</v>
      </c>
      <c r="C606" s="24"/>
      <c r="D606" s="25">
        <f>+D605*0.1</f>
        <v>0</v>
      </c>
    </row>
    <row r="607" spans="1:10" ht="15.75" thickTop="1" thickBot="1">
      <c r="B607" s="23" t="s">
        <v>24</v>
      </c>
      <c r="C607" s="26"/>
      <c r="D607" s="25">
        <f>+D606+D605</f>
        <v>0</v>
      </c>
    </row>
    <row r="608" spans="1:10" ht="15.75" thickTop="1">
      <c r="A608" s="39"/>
    </row>
    <row r="609" spans="1:10" ht="15">
      <c r="A609" s="40" t="s">
        <v>29</v>
      </c>
      <c r="B609" s="40"/>
      <c r="C609" s="40"/>
      <c r="D609" s="40"/>
    </row>
    <row r="611" spans="1:10" ht="15">
      <c r="A611" s="39" t="s">
        <v>25</v>
      </c>
    </row>
    <row r="616" spans="1:10">
      <c r="A616" s="41"/>
      <c r="B616" s="41"/>
      <c r="C616" s="41"/>
      <c r="D616" s="41"/>
      <c r="E616" s="41"/>
      <c r="F616" s="41"/>
      <c r="G616" s="41"/>
      <c r="H616" s="41"/>
      <c r="I616" s="41"/>
      <c r="J616" s="41"/>
    </row>
    <row r="617" spans="1:10">
      <c r="A617" s="41"/>
      <c r="B617" s="41"/>
      <c r="C617" s="41"/>
      <c r="D617" s="41"/>
      <c r="E617" s="41"/>
      <c r="F617" s="41"/>
      <c r="G617" s="41"/>
      <c r="H617" s="41"/>
      <c r="I617" s="41"/>
      <c r="J617" s="41"/>
    </row>
    <row r="618" spans="1:10">
      <c r="A618" s="41"/>
      <c r="B618" s="41"/>
      <c r="C618" s="41"/>
      <c r="D618" s="41"/>
      <c r="E618" s="41"/>
      <c r="F618" s="41"/>
      <c r="G618" s="41"/>
      <c r="H618" s="41"/>
      <c r="I618" s="41"/>
      <c r="J618" s="41"/>
    </row>
    <row r="619" spans="1:10">
      <c r="A619" s="41"/>
      <c r="B619" s="41"/>
      <c r="C619" s="41"/>
      <c r="D619" s="41"/>
      <c r="E619" s="41"/>
      <c r="F619" s="41"/>
      <c r="G619" s="41"/>
      <c r="H619" s="41"/>
      <c r="I619" s="41"/>
      <c r="J619" s="41"/>
    </row>
    <row r="620" spans="1:10">
      <c r="A620" s="41"/>
      <c r="B620" s="41"/>
      <c r="C620" s="41"/>
      <c r="D620" s="41"/>
      <c r="E620" s="41"/>
      <c r="F620" s="41"/>
      <c r="G620" s="41"/>
      <c r="H620" s="41"/>
      <c r="I620" s="41"/>
      <c r="J620" s="41"/>
    </row>
    <row r="621" spans="1:10">
      <c r="A621" s="41"/>
      <c r="B621" s="41"/>
      <c r="C621" s="41"/>
      <c r="D621" s="41"/>
      <c r="E621" s="41"/>
      <c r="F621" s="41"/>
      <c r="G621" s="41"/>
      <c r="H621" s="41"/>
      <c r="I621" s="41"/>
      <c r="J621" s="41"/>
    </row>
    <row r="622" spans="1:10" ht="15" thickBot="1">
      <c r="A622" s="41"/>
      <c r="B622" s="41"/>
      <c r="C622" s="41"/>
      <c r="D622" s="41"/>
      <c r="E622" s="41"/>
      <c r="F622" s="41"/>
      <c r="G622" s="41"/>
      <c r="H622" s="41"/>
      <c r="I622" s="41"/>
      <c r="J622" s="41"/>
    </row>
    <row r="623" spans="1:10" ht="16.5" thickTop="1" thickBot="1">
      <c r="A623" s="31" t="s">
        <v>31</v>
      </c>
      <c r="B623" s="42">
        <f>B590+1</f>
        <v>40198</v>
      </c>
      <c r="C623" s="35" t="s">
        <v>0</v>
      </c>
      <c r="D623" s="36"/>
      <c r="E623" s="30"/>
      <c r="F623" s="38"/>
      <c r="G623" s="38"/>
      <c r="H623" s="38"/>
      <c r="I623" s="38"/>
      <c r="J623" s="38"/>
    </row>
    <row r="624" spans="1:10" ht="15.75" thickTop="1" thickBot="1">
      <c r="A624" s="32" t="s">
        <v>30</v>
      </c>
      <c r="B624" s="30"/>
      <c r="C624" s="38"/>
      <c r="E624" s="30"/>
      <c r="F624" s="38"/>
      <c r="G624" s="38"/>
      <c r="H624" s="38"/>
      <c r="I624" s="38"/>
      <c r="J624" s="38"/>
    </row>
    <row r="625" spans="1:10" ht="16.5" thickTop="1" thickBot="1">
      <c r="A625" s="2" t="s">
        <v>1</v>
      </c>
      <c r="B625" s="3" t="s">
        <v>2</v>
      </c>
      <c r="C625" s="4" t="s">
        <v>3</v>
      </c>
      <c r="D625" s="5" t="s">
        <v>4</v>
      </c>
      <c r="E625" s="33" t="s">
        <v>5</v>
      </c>
      <c r="F625" s="6" t="s">
        <v>6</v>
      </c>
      <c r="G625" s="7" t="s">
        <v>7</v>
      </c>
      <c r="H625" s="8" t="s">
        <v>8</v>
      </c>
      <c r="I625" s="10" t="s">
        <v>26</v>
      </c>
      <c r="J625" s="27" t="s">
        <v>27</v>
      </c>
    </row>
    <row r="626" spans="1:10" ht="15.75" thickTop="1" thickBot="1">
      <c r="A626" s="11" t="s">
        <v>10</v>
      </c>
      <c r="B626" s="19"/>
      <c r="C626" s="19">
        <v>26.73</v>
      </c>
      <c r="D626" s="19">
        <f>+B626*C626</f>
        <v>0</v>
      </c>
      <c r="E626" s="34"/>
      <c r="F626" s="14" t="s">
        <v>60</v>
      </c>
      <c r="G626" s="17" t="s">
        <v>59</v>
      </c>
      <c r="H626" s="14"/>
      <c r="I626" s="17"/>
      <c r="J626" s="17">
        <f>+B626-I626</f>
        <v>0</v>
      </c>
    </row>
    <row r="627" spans="1:10" ht="15.75" thickTop="1" thickBot="1">
      <c r="A627" s="11" t="s">
        <v>11</v>
      </c>
      <c r="B627" s="19"/>
      <c r="C627" s="19">
        <v>26.73</v>
      </c>
      <c r="D627" s="19">
        <f t="shared" ref="D627:D637" si="38">+B627*C627</f>
        <v>0</v>
      </c>
      <c r="E627" s="34"/>
      <c r="F627" s="13"/>
      <c r="G627" s="16"/>
      <c r="H627" s="17"/>
      <c r="I627" s="17"/>
      <c r="J627" s="17">
        <f t="shared" ref="J627:J637" si="39">+B627-I627</f>
        <v>0</v>
      </c>
    </row>
    <row r="628" spans="1:10" ht="15.75" thickTop="1" thickBot="1">
      <c r="A628" s="11" t="s">
        <v>12</v>
      </c>
      <c r="B628" s="19"/>
      <c r="C628" s="19">
        <v>0</v>
      </c>
      <c r="D628" s="19">
        <f t="shared" si="38"/>
        <v>0</v>
      </c>
      <c r="E628" s="34"/>
      <c r="F628" s="13"/>
      <c r="G628" s="16"/>
      <c r="H628" s="17"/>
      <c r="I628" s="17"/>
      <c r="J628" s="17">
        <f t="shared" si="39"/>
        <v>0</v>
      </c>
    </row>
    <row r="629" spans="1:10" ht="15.75" thickTop="1" thickBot="1">
      <c r="A629" s="11" t="s">
        <v>13</v>
      </c>
      <c r="B629" s="19"/>
      <c r="C629" s="19">
        <v>21.98</v>
      </c>
      <c r="D629" s="19">
        <f t="shared" si="38"/>
        <v>0</v>
      </c>
      <c r="E629" s="34"/>
      <c r="F629" s="13"/>
      <c r="G629" s="16"/>
      <c r="H629" s="13"/>
      <c r="I629" s="17"/>
      <c r="J629" s="17">
        <f t="shared" si="39"/>
        <v>0</v>
      </c>
    </row>
    <row r="630" spans="1:10" ht="15.75" thickTop="1" thickBot="1">
      <c r="A630" s="11" t="s">
        <v>14</v>
      </c>
      <c r="B630" s="19"/>
      <c r="C630" s="19">
        <v>33.43</v>
      </c>
      <c r="D630" s="19">
        <f t="shared" si="38"/>
        <v>0</v>
      </c>
      <c r="E630" s="34"/>
      <c r="F630" s="13"/>
      <c r="G630" s="16"/>
      <c r="H630" s="13"/>
      <c r="I630" s="17"/>
      <c r="J630" s="17">
        <f t="shared" si="39"/>
        <v>0</v>
      </c>
    </row>
    <row r="631" spans="1:10" ht="15.75" thickTop="1" thickBot="1">
      <c r="A631" s="11" t="s">
        <v>15</v>
      </c>
      <c r="B631" s="19"/>
      <c r="C631" s="19">
        <v>33.43</v>
      </c>
      <c r="D631" s="19">
        <f t="shared" si="38"/>
        <v>0</v>
      </c>
      <c r="E631" s="34"/>
      <c r="F631" s="13"/>
      <c r="G631" s="16"/>
      <c r="H631" s="13"/>
      <c r="I631" s="17"/>
      <c r="J631" s="17">
        <f t="shared" si="39"/>
        <v>0</v>
      </c>
    </row>
    <row r="632" spans="1:10" ht="15.75" thickTop="1" thickBot="1">
      <c r="A632" s="11" t="s">
        <v>16</v>
      </c>
      <c r="B632" s="19"/>
      <c r="C632" s="19">
        <v>0</v>
      </c>
      <c r="D632" s="19">
        <f t="shared" si="38"/>
        <v>0</v>
      </c>
      <c r="E632" s="34"/>
      <c r="F632" s="13"/>
      <c r="G632" s="16"/>
      <c r="H632" s="13"/>
      <c r="I632" s="17"/>
      <c r="J632" s="17">
        <f t="shared" si="39"/>
        <v>0</v>
      </c>
    </row>
    <row r="633" spans="1:10" ht="15.75" thickTop="1" thickBot="1">
      <c r="A633" s="11" t="s">
        <v>17</v>
      </c>
      <c r="B633" s="19"/>
      <c r="C633" s="19">
        <v>36.28</v>
      </c>
      <c r="D633" s="19">
        <f t="shared" si="38"/>
        <v>0</v>
      </c>
      <c r="E633" s="34"/>
      <c r="F633" s="13"/>
      <c r="G633" s="16"/>
      <c r="H633" s="13"/>
      <c r="I633" s="17"/>
      <c r="J633" s="17">
        <f t="shared" si="39"/>
        <v>0</v>
      </c>
    </row>
    <row r="634" spans="1:10" ht="15.75" thickTop="1" thickBot="1">
      <c r="A634" s="11" t="s">
        <v>18</v>
      </c>
      <c r="B634" s="19"/>
      <c r="C634" s="19">
        <v>26.73</v>
      </c>
      <c r="D634" s="19">
        <f t="shared" si="38"/>
        <v>0</v>
      </c>
      <c r="E634" s="34"/>
      <c r="F634" s="13"/>
      <c r="G634" s="16"/>
      <c r="H634" s="13"/>
      <c r="I634" s="17"/>
      <c r="J634" s="17">
        <f t="shared" si="39"/>
        <v>0</v>
      </c>
    </row>
    <row r="635" spans="1:10" ht="15.75" thickTop="1" thickBot="1">
      <c r="A635" s="11" t="s">
        <v>19</v>
      </c>
      <c r="B635" s="19"/>
      <c r="C635" s="19">
        <v>36.28</v>
      </c>
      <c r="D635" s="19">
        <f t="shared" si="38"/>
        <v>0</v>
      </c>
      <c r="E635" s="34"/>
      <c r="F635" s="13"/>
      <c r="G635" s="16"/>
      <c r="H635" s="13"/>
      <c r="I635" s="17"/>
      <c r="J635" s="17">
        <f t="shared" si="39"/>
        <v>0</v>
      </c>
    </row>
    <row r="636" spans="1:10" ht="15.75" thickTop="1" thickBot="1">
      <c r="A636" s="11" t="s">
        <v>20</v>
      </c>
      <c r="B636" s="19"/>
      <c r="C636" s="19">
        <v>0</v>
      </c>
      <c r="D636" s="19">
        <f t="shared" si="38"/>
        <v>0</v>
      </c>
      <c r="E636" s="34"/>
      <c r="F636" s="13"/>
      <c r="G636" s="16"/>
      <c r="H636" s="13"/>
      <c r="I636" s="17"/>
      <c r="J636" s="17">
        <f t="shared" si="39"/>
        <v>0</v>
      </c>
    </row>
    <row r="637" spans="1:10" ht="15.75" thickTop="1" thickBot="1">
      <c r="A637" s="11" t="s">
        <v>21</v>
      </c>
      <c r="B637" s="19"/>
      <c r="C637" s="19">
        <v>0</v>
      </c>
      <c r="D637" s="19">
        <f t="shared" si="38"/>
        <v>0</v>
      </c>
      <c r="E637" s="34"/>
      <c r="F637" s="13"/>
      <c r="G637" s="16"/>
      <c r="H637" s="13"/>
      <c r="I637" s="17"/>
      <c r="J637" s="17">
        <f t="shared" si="39"/>
        <v>0</v>
      </c>
    </row>
    <row r="638" spans="1:10" ht="15.75" thickTop="1" thickBot="1">
      <c r="B638" s="20" t="s">
        <v>22</v>
      </c>
      <c r="C638" s="21"/>
      <c r="D638" s="22">
        <f>SUM(D625:D637)</f>
        <v>0</v>
      </c>
    </row>
    <row r="639" spans="1:10" ht="15.75" thickTop="1" thickBot="1">
      <c r="B639" s="23" t="s">
        <v>23</v>
      </c>
      <c r="C639" s="24"/>
      <c r="D639" s="25">
        <f>+D638*0.1</f>
        <v>0</v>
      </c>
    </row>
    <row r="640" spans="1:10" ht="15.75" thickTop="1" thickBot="1">
      <c r="B640" s="23" t="s">
        <v>24</v>
      </c>
      <c r="C640" s="26"/>
      <c r="D640" s="25">
        <f>+D639+D638</f>
        <v>0</v>
      </c>
    </row>
    <row r="641" spans="1:10" ht="15.75" thickTop="1">
      <c r="A641" s="39"/>
    </row>
    <row r="642" spans="1:10" ht="15">
      <c r="A642" s="40" t="s">
        <v>29</v>
      </c>
      <c r="B642" s="40"/>
      <c r="C642" s="40"/>
      <c r="D642" s="40"/>
    </row>
    <row r="644" spans="1:10" ht="15">
      <c r="A644" s="39" t="s">
        <v>25</v>
      </c>
    </row>
    <row r="649" spans="1:10">
      <c r="A649" s="41"/>
      <c r="B649" s="41"/>
      <c r="C649" s="41"/>
      <c r="D649" s="41"/>
      <c r="E649" s="41"/>
      <c r="F649" s="41"/>
      <c r="G649" s="41"/>
      <c r="H649" s="41"/>
      <c r="I649" s="41"/>
      <c r="J649" s="41"/>
    </row>
    <row r="650" spans="1:10">
      <c r="A650" s="41"/>
      <c r="B650" s="41"/>
      <c r="C650" s="41"/>
      <c r="D650" s="41"/>
      <c r="E650" s="41"/>
      <c r="F650" s="41"/>
      <c r="G650" s="41"/>
      <c r="H650" s="41"/>
      <c r="I650" s="41"/>
      <c r="J650" s="41"/>
    </row>
    <row r="651" spans="1:10">
      <c r="A651" s="41"/>
      <c r="B651" s="41"/>
      <c r="C651" s="41"/>
      <c r="D651" s="41"/>
      <c r="E651" s="41"/>
      <c r="F651" s="41"/>
      <c r="G651" s="41"/>
      <c r="H651" s="41"/>
      <c r="I651" s="41"/>
      <c r="J651" s="41"/>
    </row>
    <row r="652" spans="1:10">
      <c r="A652" s="41"/>
      <c r="B652" s="41"/>
      <c r="C652" s="41"/>
      <c r="D652" s="41"/>
      <c r="E652" s="41"/>
      <c r="F652" s="41"/>
      <c r="G652" s="41"/>
      <c r="H652" s="41"/>
      <c r="I652" s="41"/>
      <c r="J652" s="41"/>
    </row>
    <row r="653" spans="1:10">
      <c r="A653" s="41"/>
      <c r="B653" s="41"/>
      <c r="C653" s="41"/>
      <c r="D653" s="41"/>
      <c r="E653" s="41"/>
      <c r="F653" s="41"/>
      <c r="G653" s="41"/>
      <c r="H653" s="41"/>
      <c r="I653" s="41"/>
      <c r="J653" s="41"/>
    </row>
    <row r="654" spans="1:10">
      <c r="A654" s="41"/>
      <c r="B654" s="41"/>
      <c r="C654" s="41"/>
      <c r="D654" s="41"/>
      <c r="E654" s="41"/>
      <c r="F654" s="41"/>
      <c r="G654" s="41"/>
      <c r="H654" s="41"/>
      <c r="I654" s="41"/>
      <c r="J654" s="41"/>
    </row>
    <row r="655" spans="1:10" ht="15" thickBot="1">
      <c r="A655" s="41"/>
      <c r="B655" s="41"/>
      <c r="C655" s="41"/>
      <c r="D655" s="41"/>
      <c r="E655" s="41"/>
      <c r="F655" s="41"/>
      <c r="G655" s="41"/>
      <c r="H655" s="41"/>
      <c r="I655" s="41"/>
      <c r="J655" s="41"/>
    </row>
    <row r="656" spans="1:10" ht="16.5" thickTop="1" thickBot="1">
      <c r="A656" s="31" t="s">
        <v>31</v>
      </c>
      <c r="B656" s="42">
        <f>B623+1</f>
        <v>40199</v>
      </c>
      <c r="C656" s="35" t="s">
        <v>0</v>
      </c>
      <c r="D656" s="36"/>
      <c r="E656" s="30"/>
      <c r="F656" s="38"/>
      <c r="G656" s="38"/>
      <c r="H656" s="38"/>
      <c r="I656" s="38"/>
      <c r="J656" s="38"/>
    </row>
    <row r="657" spans="1:10" ht="15.75" thickTop="1" thickBot="1">
      <c r="A657" s="32" t="s">
        <v>30</v>
      </c>
      <c r="B657" s="30"/>
      <c r="C657" s="38"/>
      <c r="E657" s="30"/>
      <c r="F657" s="38"/>
      <c r="G657" s="38"/>
      <c r="H657" s="38"/>
      <c r="I657" s="38"/>
      <c r="J657" s="38"/>
    </row>
    <row r="658" spans="1:10" ht="16.5" thickTop="1" thickBot="1">
      <c r="A658" s="2" t="s">
        <v>1</v>
      </c>
      <c r="B658" s="3" t="s">
        <v>2</v>
      </c>
      <c r="C658" s="4" t="s">
        <v>3</v>
      </c>
      <c r="D658" s="5" t="s">
        <v>4</v>
      </c>
      <c r="E658" s="33" t="s">
        <v>5</v>
      </c>
      <c r="F658" s="6" t="s">
        <v>6</v>
      </c>
      <c r="G658" s="7" t="s">
        <v>7</v>
      </c>
      <c r="H658" s="8" t="s">
        <v>8</v>
      </c>
      <c r="I658" s="10" t="s">
        <v>26</v>
      </c>
      <c r="J658" s="27" t="s">
        <v>27</v>
      </c>
    </row>
    <row r="659" spans="1:10" ht="15.75" thickTop="1" thickBot="1">
      <c r="A659" s="11" t="s">
        <v>10</v>
      </c>
      <c r="B659" s="19"/>
      <c r="C659" s="19">
        <v>26.73</v>
      </c>
      <c r="D659" s="19">
        <f>+B659*C659</f>
        <v>0</v>
      </c>
      <c r="E659" s="34"/>
      <c r="F659" s="14" t="s">
        <v>60</v>
      </c>
      <c r="G659" s="17" t="s">
        <v>59</v>
      </c>
      <c r="H659" s="14"/>
      <c r="I659" s="17"/>
      <c r="J659" s="17">
        <f>+B659-I659</f>
        <v>0</v>
      </c>
    </row>
    <row r="660" spans="1:10" ht="15.75" thickTop="1" thickBot="1">
      <c r="A660" s="11" t="s">
        <v>11</v>
      </c>
      <c r="B660" s="19"/>
      <c r="C660" s="19">
        <v>26.73</v>
      </c>
      <c r="D660" s="19">
        <f t="shared" ref="D660:D670" si="40">+B660*C660</f>
        <v>0</v>
      </c>
      <c r="E660" s="34"/>
      <c r="F660" s="13"/>
      <c r="G660" s="16"/>
      <c r="H660" s="17"/>
      <c r="I660" s="17"/>
      <c r="J660" s="17">
        <f t="shared" ref="J660:J670" si="41">+B660-I660</f>
        <v>0</v>
      </c>
    </row>
    <row r="661" spans="1:10" ht="15.75" thickTop="1" thickBot="1">
      <c r="A661" s="11" t="s">
        <v>12</v>
      </c>
      <c r="B661" s="19"/>
      <c r="C661" s="19">
        <v>0</v>
      </c>
      <c r="D661" s="19">
        <f t="shared" si="40"/>
        <v>0</v>
      </c>
      <c r="E661" s="34"/>
      <c r="F661" s="13"/>
      <c r="G661" s="16"/>
      <c r="H661" s="17"/>
      <c r="I661" s="17"/>
      <c r="J661" s="17">
        <f t="shared" si="41"/>
        <v>0</v>
      </c>
    </row>
    <row r="662" spans="1:10" ht="15.75" thickTop="1" thickBot="1">
      <c r="A662" s="11" t="s">
        <v>13</v>
      </c>
      <c r="B662" s="19"/>
      <c r="C662" s="19">
        <v>21.98</v>
      </c>
      <c r="D662" s="19">
        <f t="shared" si="40"/>
        <v>0</v>
      </c>
      <c r="E662" s="34"/>
      <c r="F662" s="13"/>
      <c r="G662" s="16"/>
      <c r="H662" s="13"/>
      <c r="I662" s="17"/>
      <c r="J662" s="17">
        <f t="shared" si="41"/>
        <v>0</v>
      </c>
    </row>
    <row r="663" spans="1:10" ht="15.75" thickTop="1" thickBot="1">
      <c r="A663" s="11" t="s">
        <v>14</v>
      </c>
      <c r="B663" s="19"/>
      <c r="C663" s="19">
        <v>33.43</v>
      </c>
      <c r="D663" s="19">
        <f t="shared" si="40"/>
        <v>0</v>
      </c>
      <c r="E663" s="34"/>
      <c r="F663" s="13"/>
      <c r="G663" s="16"/>
      <c r="H663" s="13"/>
      <c r="I663" s="17"/>
      <c r="J663" s="17">
        <f t="shared" si="41"/>
        <v>0</v>
      </c>
    </row>
    <row r="664" spans="1:10" ht="15.75" thickTop="1" thickBot="1">
      <c r="A664" s="11" t="s">
        <v>15</v>
      </c>
      <c r="B664" s="19"/>
      <c r="C664" s="19">
        <v>33.43</v>
      </c>
      <c r="D664" s="19">
        <f t="shared" si="40"/>
        <v>0</v>
      </c>
      <c r="E664" s="34"/>
      <c r="F664" s="13"/>
      <c r="G664" s="16"/>
      <c r="H664" s="13"/>
      <c r="I664" s="17"/>
      <c r="J664" s="17">
        <f t="shared" si="41"/>
        <v>0</v>
      </c>
    </row>
    <row r="665" spans="1:10" ht="15.75" thickTop="1" thickBot="1">
      <c r="A665" s="11" t="s">
        <v>16</v>
      </c>
      <c r="B665" s="19"/>
      <c r="C665" s="19">
        <v>0</v>
      </c>
      <c r="D665" s="19">
        <f t="shared" si="40"/>
        <v>0</v>
      </c>
      <c r="E665" s="34"/>
      <c r="F665" s="13"/>
      <c r="G665" s="16"/>
      <c r="H665" s="13"/>
      <c r="I665" s="17"/>
      <c r="J665" s="17">
        <f t="shared" si="41"/>
        <v>0</v>
      </c>
    </row>
    <row r="666" spans="1:10" ht="15.75" thickTop="1" thickBot="1">
      <c r="A666" s="11" t="s">
        <v>17</v>
      </c>
      <c r="B666" s="19"/>
      <c r="C666" s="19">
        <v>36.28</v>
      </c>
      <c r="D666" s="19">
        <f t="shared" si="40"/>
        <v>0</v>
      </c>
      <c r="E666" s="34"/>
      <c r="F666" s="13"/>
      <c r="G666" s="16"/>
      <c r="H666" s="13"/>
      <c r="I666" s="17"/>
      <c r="J666" s="17">
        <f t="shared" si="41"/>
        <v>0</v>
      </c>
    </row>
    <row r="667" spans="1:10" ht="15.75" thickTop="1" thickBot="1">
      <c r="A667" s="11" t="s">
        <v>18</v>
      </c>
      <c r="B667" s="19"/>
      <c r="C667" s="19">
        <v>26.73</v>
      </c>
      <c r="D667" s="19">
        <f t="shared" si="40"/>
        <v>0</v>
      </c>
      <c r="E667" s="34"/>
      <c r="F667" s="13"/>
      <c r="G667" s="16"/>
      <c r="H667" s="13"/>
      <c r="I667" s="17"/>
      <c r="J667" s="17">
        <f t="shared" si="41"/>
        <v>0</v>
      </c>
    </row>
    <row r="668" spans="1:10" ht="15.75" thickTop="1" thickBot="1">
      <c r="A668" s="11" t="s">
        <v>19</v>
      </c>
      <c r="B668" s="19"/>
      <c r="C668" s="19">
        <v>36.28</v>
      </c>
      <c r="D668" s="19">
        <f t="shared" si="40"/>
        <v>0</v>
      </c>
      <c r="E668" s="34"/>
      <c r="F668" s="13"/>
      <c r="G668" s="16"/>
      <c r="H668" s="13"/>
      <c r="I668" s="17"/>
      <c r="J668" s="17">
        <f t="shared" si="41"/>
        <v>0</v>
      </c>
    </row>
    <row r="669" spans="1:10" ht="15.75" thickTop="1" thickBot="1">
      <c r="A669" s="11" t="s">
        <v>20</v>
      </c>
      <c r="B669" s="19"/>
      <c r="C669" s="19">
        <v>0</v>
      </c>
      <c r="D669" s="19">
        <f t="shared" si="40"/>
        <v>0</v>
      </c>
      <c r="E669" s="34"/>
      <c r="F669" s="13"/>
      <c r="G669" s="16"/>
      <c r="H669" s="13"/>
      <c r="I669" s="17"/>
      <c r="J669" s="17">
        <f t="shared" si="41"/>
        <v>0</v>
      </c>
    </row>
    <row r="670" spans="1:10" ht="15.75" thickTop="1" thickBot="1">
      <c r="A670" s="11" t="s">
        <v>21</v>
      </c>
      <c r="B670" s="19"/>
      <c r="C670" s="19">
        <v>0</v>
      </c>
      <c r="D670" s="19">
        <f t="shared" si="40"/>
        <v>0</v>
      </c>
      <c r="E670" s="34"/>
      <c r="F670" s="13"/>
      <c r="G670" s="16"/>
      <c r="H670" s="13"/>
      <c r="I670" s="17"/>
      <c r="J670" s="17">
        <f t="shared" si="41"/>
        <v>0</v>
      </c>
    </row>
    <row r="671" spans="1:10" ht="15.75" thickTop="1" thickBot="1">
      <c r="B671" s="20" t="s">
        <v>22</v>
      </c>
      <c r="C671" s="21"/>
      <c r="D671" s="22">
        <f>SUM(D658:D670)</f>
        <v>0</v>
      </c>
    </row>
    <row r="672" spans="1:10" ht="15.75" thickTop="1" thickBot="1">
      <c r="B672" s="23" t="s">
        <v>23</v>
      </c>
      <c r="C672" s="24"/>
      <c r="D672" s="25">
        <f>+D671*0.1</f>
        <v>0</v>
      </c>
    </row>
    <row r="673" spans="1:10" ht="15.75" thickTop="1" thickBot="1">
      <c r="B673" s="23" t="s">
        <v>24</v>
      </c>
      <c r="C673" s="26"/>
      <c r="D673" s="25">
        <f>+D672+D671</f>
        <v>0</v>
      </c>
    </row>
    <row r="674" spans="1:10" ht="15.75" thickTop="1">
      <c r="A674" s="39"/>
    </row>
    <row r="675" spans="1:10" ht="15">
      <c r="A675" s="40" t="s">
        <v>29</v>
      </c>
      <c r="B675" s="40"/>
      <c r="C675" s="40"/>
      <c r="D675" s="40"/>
    </row>
    <row r="677" spans="1:10" ht="15">
      <c r="A677" s="39" t="s">
        <v>25</v>
      </c>
    </row>
    <row r="682" spans="1:10">
      <c r="A682" s="41"/>
      <c r="B682" s="41"/>
      <c r="C682" s="41"/>
      <c r="D682" s="41"/>
      <c r="E682" s="41"/>
      <c r="F682" s="41"/>
      <c r="G682" s="41"/>
      <c r="H682" s="41"/>
      <c r="I682" s="41"/>
      <c r="J682" s="41"/>
    </row>
    <row r="683" spans="1:10">
      <c r="A683" s="41"/>
      <c r="B683" s="41"/>
      <c r="C683" s="41"/>
      <c r="D683" s="41"/>
      <c r="E683" s="41"/>
      <c r="F683" s="41"/>
      <c r="G683" s="41"/>
      <c r="H683" s="41"/>
      <c r="I683" s="41"/>
      <c r="J683" s="41"/>
    </row>
    <row r="684" spans="1:10">
      <c r="A684" s="41"/>
      <c r="B684" s="41"/>
      <c r="C684" s="41"/>
      <c r="D684" s="41"/>
      <c r="E684" s="41"/>
      <c r="F684" s="41"/>
      <c r="G684" s="41"/>
      <c r="H684" s="41"/>
      <c r="I684" s="41"/>
      <c r="J684" s="41"/>
    </row>
    <row r="685" spans="1:10">
      <c r="A685" s="41"/>
      <c r="B685" s="41"/>
      <c r="C685" s="41"/>
      <c r="D685" s="41"/>
      <c r="E685" s="41"/>
      <c r="F685" s="41"/>
      <c r="G685" s="41"/>
      <c r="H685" s="41"/>
      <c r="I685" s="41"/>
      <c r="J685" s="41"/>
    </row>
    <row r="686" spans="1:10">
      <c r="A686" s="41"/>
      <c r="B686" s="41"/>
      <c r="C686" s="41"/>
      <c r="D686" s="41"/>
      <c r="E686" s="41"/>
      <c r="F686" s="41"/>
      <c r="G686" s="41"/>
      <c r="H686" s="41"/>
      <c r="I686" s="41"/>
      <c r="J686" s="41"/>
    </row>
    <row r="687" spans="1:10">
      <c r="A687" s="41"/>
      <c r="B687" s="41"/>
      <c r="C687" s="41"/>
      <c r="D687" s="41"/>
      <c r="E687" s="41"/>
      <c r="F687" s="41"/>
      <c r="G687" s="41"/>
      <c r="H687" s="41"/>
      <c r="I687" s="41"/>
      <c r="J687" s="41"/>
    </row>
    <row r="688" spans="1:10" ht="15" thickBot="1">
      <c r="A688" s="41"/>
      <c r="B688" s="41"/>
      <c r="C688" s="41"/>
      <c r="D688" s="41"/>
      <c r="E688" s="41"/>
      <c r="F688" s="41"/>
      <c r="G688" s="41"/>
      <c r="H688" s="41"/>
      <c r="I688" s="41"/>
      <c r="J688" s="41"/>
    </row>
    <row r="689" spans="1:10" ht="16.5" thickTop="1" thickBot="1">
      <c r="A689" s="31" t="s">
        <v>31</v>
      </c>
      <c r="B689" s="42">
        <f>B656+1</f>
        <v>40200</v>
      </c>
      <c r="C689" s="35" t="s">
        <v>0</v>
      </c>
      <c r="D689" s="36"/>
      <c r="E689" s="30"/>
      <c r="F689" s="38"/>
      <c r="G689" s="38"/>
      <c r="H689" s="38"/>
      <c r="I689" s="38"/>
      <c r="J689" s="38"/>
    </row>
    <row r="690" spans="1:10" ht="15.75" thickTop="1" thickBot="1">
      <c r="A690" s="32" t="s">
        <v>30</v>
      </c>
      <c r="B690" s="30"/>
      <c r="C690" s="38"/>
      <c r="E690" s="30"/>
      <c r="F690" s="38"/>
      <c r="G690" s="38"/>
      <c r="H690" s="38"/>
      <c r="I690" s="38"/>
      <c r="J690" s="38"/>
    </row>
    <row r="691" spans="1:10" ht="16.5" thickTop="1" thickBot="1">
      <c r="A691" s="2" t="s">
        <v>1</v>
      </c>
      <c r="B691" s="3" t="s">
        <v>2</v>
      </c>
      <c r="C691" s="4" t="s">
        <v>3</v>
      </c>
      <c r="D691" s="5" t="s">
        <v>4</v>
      </c>
      <c r="E691" s="33" t="s">
        <v>5</v>
      </c>
      <c r="F691" s="6" t="s">
        <v>6</v>
      </c>
      <c r="G691" s="7" t="s">
        <v>7</v>
      </c>
      <c r="H691" s="8" t="s">
        <v>8</v>
      </c>
      <c r="I691" s="10" t="s">
        <v>26</v>
      </c>
      <c r="J691" s="27" t="s">
        <v>27</v>
      </c>
    </row>
    <row r="692" spans="1:10" ht="15.75" thickTop="1" thickBot="1">
      <c r="A692" s="11" t="s">
        <v>10</v>
      </c>
      <c r="B692" s="19"/>
      <c r="C692" s="19">
        <v>26.73</v>
      </c>
      <c r="D692" s="19">
        <f>+B692*C692</f>
        <v>0</v>
      </c>
      <c r="E692" s="34"/>
      <c r="F692" s="14" t="s">
        <v>60</v>
      </c>
      <c r="G692" s="17" t="s">
        <v>59</v>
      </c>
      <c r="H692" s="14"/>
      <c r="I692" s="17"/>
      <c r="J692" s="17">
        <f>+B692-I692</f>
        <v>0</v>
      </c>
    </row>
    <row r="693" spans="1:10" ht="15.75" thickTop="1" thickBot="1">
      <c r="A693" s="11" t="s">
        <v>11</v>
      </c>
      <c r="B693" s="19"/>
      <c r="C693" s="19">
        <v>26.73</v>
      </c>
      <c r="D693" s="19">
        <f t="shared" ref="D693:D703" si="42">+B693*C693</f>
        <v>0</v>
      </c>
      <c r="E693" s="34"/>
      <c r="F693" s="13"/>
      <c r="G693" s="16"/>
      <c r="H693" s="17"/>
      <c r="I693" s="17"/>
      <c r="J693" s="17">
        <f t="shared" ref="J693:J703" si="43">+B693-I693</f>
        <v>0</v>
      </c>
    </row>
    <row r="694" spans="1:10" ht="15.75" thickTop="1" thickBot="1">
      <c r="A694" s="11" t="s">
        <v>12</v>
      </c>
      <c r="B694" s="19"/>
      <c r="C694" s="19">
        <v>0</v>
      </c>
      <c r="D694" s="19">
        <f t="shared" si="42"/>
        <v>0</v>
      </c>
      <c r="E694" s="34"/>
      <c r="F694" s="13"/>
      <c r="G694" s="16"/>
      <c r="H694" s="17"/>
      <c r="I694" s="17"/>
      <c r="J694" s="17">
        <f t="shared" si="43"/>
        <v>0</v>
      </c>
    </row>
    <row r="695" spans="1:10" ht="15.75" thickTop="1" thickBot="1">
      <c r="A695" s="11" t="s">
        <v>13</v>
      </c>
      <c r="B695" s="19"/>
      <c r="C695" s="19">
        <v>21.98</v>
      </c>
      <c r="D695" s="19">
        <f t="shared" si="42"/>
        <v>0</v>
      </c>
      <c r="E695" s="34"/>
      <c r="F695" s="13"/>
      <c r="G695" s="16"/>
      <c r="H695" s="13"/>
      <c r="I695" s="17"/>
      <c r="J695" s="17">
        <f t="shared" si="43"/>
        <v>0</v>
      </c>
    </row>
    <row r="696" spans="1:10" ht="15.75" thickTop="1" thickBot="1">
      <c r="A696" s="11" t="s">
        <v>14</v>
      </c>
      <c r="B696" s="19"/>
      <c r="C696" s="19">
        <v>33.43</v>
      </c>
      <c r="D696" s="19">
        <f t="shared" si="42"/>
        <v>0</v>
      </c>
      <c r="E696" s="34"/>
      <c r="F696" s="13"/>
      <c r="G696" s="16"/>
      <c r="H696" s="13"/>
      <c r="I696" s="17"/>
      <c r="J696" s="17">
        <f t="shared" si="43"/>
        <v>0</v>
      </c>
    </row>
    <row r="697" spans="1:10" ht="15.75" thickTop="1" thickBot="1">
      <c r="A697" s="11" t="s">
        <v>15</v>
      </c>
      <c r="B697" s="19"/>
      <c r="C697" s="19">
        <v>33.43</v>
      </c>
      <c r="D697" s="19">
        <f t="shared" si="42"/>
        <v>0</v>
      </c>
      <c r="E697" s="34"/>
      <c r="F697" s="13"/>
      <c r="G697" s="16"/>
      <c r="H697" s="13"/>
      <c r="I697" s="17"/>
      <c r="J697" s="17">
        <f t="shared" si="43"/>
        <v>0</v>
      </c>
    </row>
    <row r="698" spans="1:10" ht="15.75" thickTop="1" thickBot="1">
      <c r="A698" s="11" t="s">
        <v>16</v>
      </c>
      <c r="B698" s="19"/>
      <c r="C698" s="19">
        <v>0</v>
      </c>
      <c r="D698" s="19">
        <f t="shared" si="42"/>
        <v>0</v>
      </c>
      <c r="E698" s="34"/>
      <c r="F698" s="13"/>
      <c r="G698" s="16"/>
      <c r="H698" s="13"/>
      <c r="I698" s="17"/>
      <c r="J698" s="17">
        <f t="shared" si="43"/>
        <v>0</v>
      </c>
    </row>
    <row r="699" spans="1:10" ht="15.75" thickTop="1" thickBot="1">
      <c r="A699" s="11" t="s">
        <v>17</v>
      </c>
      <c r="B699" s="19"/>
      <c r="C699" s="19">
        <v>36.28</v>
      </c>
      <c r="D699" s="19">
        <f t="shared" si="42"/>
        <v>0</v>
      </c>
      <c r="E699" s="34"/>
      <c r="F699" s="13"/>
      <c r="G699" s="16"/>
      <c r="H699" s="13"/>
      <c r="I699" s="17"/>
      <c r="J699" s="17">
        <f t="shared" si="43"/>
        <v>0</v>
      </c>
    </row>
    <row r="700" spans="1:10" ht="15.75" thickTop="1" thickBot="1">
      <c r="A700" s="11" t="s">
        <v>18</v>
      </c>
      <c r="B700" s="19"/>
      <c r="C700" s="19">
        <v>26.73</v>
      </c>
      <c r="D700" s="19">
        <f t="shared" si="42"/>
        <v>0</v>
      </c>
      <c r="E700" s="34"/>
      <c r="F700" s="13"/>
      <c r="G700" s="16"/>
      <c r="H700" s="13"/>
      <c r="I700" s="17"/>
      <c r="J700" s="17">
        <f t="shared" si="43"/>
        <v>0</v>
      </c>
    </row>
    <row r="701" spans="1:10" ht="15.75" thickTop="1" thickBot="1">
      <c r="A701" s="11" t="s">
        <v>19</v>
      </c>
      <c r="B701" s="19"/>
      <c r="C701" s="19">
        <v>36.28</v>
      </c>
      <c r="D701" s="19">
        <f t="shared" si="42"/>
        <v>0</v>
      </c>
      <c r="E701" s="34"/>
      <c r="F701" s="13"/>
      <c r="G701" s="16"/>
      <c r="H701" s="13"/>
      <c r="I701" s="17"/>
      <c r="J701" s="17">
        <f t="shared" si="43"/>
        <v>0</v>
      </c>
    </row>
    <row r="702" spans="1:10" ht="15.75" thickTop="1" thickBot="1">
      <c r="A702" s="11" t="s">
        <v>20</v>
      </c>
      <c r="B702" s="19"/>
      <c r="C702" s="19">
        <v>0</v>
      </c>
      <c r="D702" s="19">
        <f t="shared" si="42"/>
        <v>0</v>
      </c>
      <c r="E702" s="34"/>
      <c r="F702" s="13"/>
      <c r="G702" s="16"/>
      <c r="H702" s="13"/>
      <c r="I702" s="17"/>
      <c r="J702" s="17">
        <f t="shared" si="43"/>
        <v>0</v>
      </c>
    </row>
    <row r="703" spans="1:10" ht="15.75" thickTop="1" thickBot="1">
      <c r="A703" s="11" t="s">
        <v>21</v>
      </c>
      <c r="B703" s="19"/>
      <c r="C703" s="19">
        <v>0</v>
      </c>
      <c r="D703" s="19">
        <f t="shared" si="42"/>
        <v>0</v>
      </c>
      <c r="E703" s="34"/>
      <c r="F703" s="13"/>
      <c r="G703" s="16"/>
      <c r="H703" s="13"/>
      <c r="I703" s="17"/>
      <c r="J703" s="17">
        <f t="shared" si="43"/>
        <v>0</v>
      </c>
    </row>
    <row r="704" spans="1:10" ht="15.75" thickTop="1" thickBot="1">
      <c r="B704" s="20" t="s">
        <v>22</v>
      </c>
      <c r="C704" s="21"/>
      <c r="D704" s="22">
        <f>SUM(D691:D703)</f>
        <v>0</v>
      </c>
    </row>
    <row r="705" spans="1:10" ht="15.75" thickTop="1" thickBot="1">
      <c r="B705" s="23" t="s">
        <v>23</v>
      </c>
      <c r="C705" s="24"/>
      <c r="D705" s="25">
        <f>+D704*0.1</f>
        <v>0</v>
      </c>
    </row>
    <row r="706" spans="1:10" ht="15.75" thickTop="1" thickBot="1">
      <c r="B706" s="23" t="s">
        <v>24</v>
      </c>
      <c r="C706" s="26"/>
      <c r="D706" s="25">
        <f>+D705+D704</f>
        <v>0</v>
      </c>
    </row>
    <row r="707" spans="1:10" ht="15.75" thickTop="1">
      <c r="A707" s="39"/>
    </row>
    <row r="708" spans="1:10" ht="15">
      <c r="A708" s="40" t="s">
        <v>29</v>
      </c>
      <c r="B708" s="40"/>
      <c r="C708" s="40"/>
      <c r="D708" s="40"/>
    </row>
    <row r="710" spans="1:10" ht="15">
      <c r="A710" s="39" t="s">
        <v>25</v>
      </c>
    </row>
    <row r="715" spans="1:10">
      <c r="A715" s="41"/>
      <c r="B715" s="41"/>
      <c r="C715" s="41"/>
      <c r="D715" s="41"/>
      <c r="E715" s="41"/>
      <c r="F715" s="41"/>
      <c r="G715" s="41"/>
      <c r="H715" s="41"/>
      <c r="I715" s="41"/>
      <c r="J715" s="41"/>
    </row>
    <row r="716" spans="1:10">
      <c r="A716" s="41"/>
      <c r="B716" s="41"/>
      <c r="C716" s="41"/>
      <c r="D716" s="41"/>
      <c r="E716" s="41"/>
      <c r="F716" s="41"/>
      <c r="G716" s="41"/>
      <c r="H716" s="41"/>
      <c r="I716" s="41"/>
      <c r="J716" s="41"/>
    </row>
    <row r="717" spans="1:10">
      <c r="A717" s="41"/>
      <c r="B717" s="41"/>
      <c r="C717" s="41"/>
      <c r="D717" s="41"/>
      <c r="E717" s="41"/>
      <c r="F717" s="41"/>
      <c r="G717" s="41"/>
      <c r="H717" s="41"/>
      <c r="I717" s="41"/>
      <c r="J717" s="41"/>
    </row>
    <row r="718" spans="1:10">
      <c r="A718" s="41"/>
      <c r="B718" s="41"/>
      <c r="C718" s="41"/>
      <c r="D718" s="41"/>
      <c r="E718" s="41"/>
      <c r="F718" s="41"/>
      <c r="G718" s="41"/>
      <c r="H718" s="41"/>
      <c r="I718" s="41"/>
      <c r="J718" s="41"/>
    </row>
    <row r="719" spans="1:10">
      <c r="A719" s="41"/>
      <c r="B719" s="41"/>
      <c r="C719" s="41"/>
      <c r="D719" s="41"/>
      <c r="E719" s="41"/>
      <c r="F719" s="41"/>
      <c r="G719" s="41"/>
      <c r="H719" s="41"/>
      <c r="I719" s="41"/>
      <c r="J719" s="41"/>
    </row>
    <row r="720" spans="1:10">
      <c r="A720" s="41"/>
      <c r="B720" s="41"/>
      <c r="C720" s="41"/>
      <c r="D720" s="41"/>
      <c r="E720" s="41"/>
      <c r="F720" s="41"/>
      <c r="G720" s="41"/>
      <c r="H720" s="41"/>
      <c r="I720" s="41"/>
      <c r="J720" s="41"/>
    </row>
    <row r="721" spans="1:10" ht="15" thickBot="1">
      <c r="A721" s="41"/>
      <c r="B721" s="41"/>
      <c r="C721" s="41"/>
      <c r="D721" s="41"/>
      <c r="E721" s="41"/>
      <c r="F721" s="41"/>
      <c r="G721" s="41"/>
      <c r="H721" s="41"/>
      <c r="I721" s="41"/>
      <c r="J721" s="41"/>
    </row>
    <row r="722" spans="1:10" ht="16.5" thickTop="1" thickBot="1">
      <c r="A722" s="31" t="s">
        <v>31</v>
      </c>
      <c r="B722" s="42">
        <f>B689+1</f>
        <v>40201</v>
      </c>
      <c r="C722" s="35" t="s">
        <v>0</v>
      </c>
      <c r="D722" s="36"/>
      <c r="E722" s="30"/>
      <c r="F722" s="38"/>
      <c r="G722" s="38"/>
      <c r="H722" s="38"/>
      <c r="I722" s="38"/>
      <c r="J722" s="38"/>
    </row>
    <row r="723" spans="1:10" ht="15.75" thickTop="1" thickBot="1">
      <c r="A723" s="32" t="s">
        <v>30</v>
      </c>
      <c r="B723" s="30"/>
      <c r="C723" s="38"/>
      <c r="E723" s="30"/>
      <c r="F723" s="38"/>
      <c r="G723" s="38"/>
      <c r="H723" s="38"/>
      <c r="I723" s="38"/>
      <c r="J723" s="38"/>
    </row>
    <row r="724" spans="1:10" ht="16.5" thickTop="1" thickBot="1">
      <c r="A724" s="2" t="s">
        <v>1</v>
      </c>
      <c r="B724" s="3" t="s">
        <v>2</v>
      </c>
      <c r="C724" s="4" t="s">
        <v>3</v>
      </c>
      <c r="D724" s="5" t="s">
        <v>4</v>
      </c>
      <c r="E724" s="33" t="s">
        <v>5</v>
      </c>
      <c r="F724" s="6" t="s">
        <v>6</v>
      </c>
      <c r="G724" s="7" t="s">
        <v>7</v>
      </c>
      <c r="H724" s="8" t="s">
        <v>8</v>
      </c>
      <c r="I724" s="10" t="s">
        <v>26</v>
      </c>
      <c r="J724" s="27" t="s">
        <v>27</v>
      </c>
    </row>
    <row r="725" spans="1:10" ht="15.75" thickTop="1" thickBot="1">
      <c r="A725" s="11" t="s">
        <v>10</v>
      </c>
      <c r="B725" s="19"/>
      <c r="C725" s="19">
        <v>26.73</v>
      </c>
      <c r="D725" s="19">
        <f>+B725*C725</f>
        <v>0</v>
      </c>
      <c r="E725" s="34"/>
      <c r="F725" s="14" t="s">
        <v>60</v>
      </c>
      <c r="G725" s="17" t="s">
        <v>59</v>
      </c>
      <c r="H725" s="14"/>
      <c r="I725" s="17"/>
      <c r="J725" s="17">
        <f>+B725-I725</f>
        <v>0</v>
      </c>
    </row>
    <row r="726" spans="1:10" ht="15.75" thickTop="1" thickBot="1">
      <c r="A726" s="11" t="s">
        <v>11</v>
      </c>
      <c r="B726" s="19"/>
      <c r="C726" s="19">
        <v>26.73</v>
      </c>
      <c r="D726" s="19">
        <f t="shared" ref="D726:D736" si="44">+B726*C726</f>
        <v>0</v>
      </c>
      <c r="E726" s="34"/>
      <c r="F726" s="13"/>
      <c r="G726" s="16"/>
      <c r="H726" s="17"/>
      <c r="I726" s="17"/>
      <c r="J726" s="17">
        <f t="shared" ref="J726:J736" si="45">+B726-I726</f>
        <v>0</v>
      </c>
    </row>
    <row r="727" spans="1:10" ht="15.75" thickTop="1" thickBot="1">
      <c r="A727" s="11" t="s">
        <v>12</v>
      </c>
      <c r="B727" s="19"/>
      <c r="C727" s="19">
        <v>0</v>
      </c>
      <c r="D727" s="19">
        <f t="shared" si="44"/>
        <v>0</v>
      </c>
      <c r="E727" s="34"/>
      <c r="F727" s="13"/>
      <c r="G727" s="16"/>
      <c r="H727" s="17"/>
      <c r="I727" s="17"/>
      <c r="J727" s="17">
        <f t="shared" si="45"/>
        <v>0</v>
      </c>
    </row>
    <row r="728" spans="1:10" ht="15.75" thickTop="1" thickBot="1">
      <c r="A728" s="11" t="s">
        <v>13</v>
      </c>
      <c r="B728" s="19"/>
      <c r="C728" s="19">
        <v>21.98</v>
      </c>
      <c r="D728" s="19">
        <f t="shared" si="44"/>
        <v>0</v>
      </c>
      <c r="E728" s="34"/>
      <c r="F728" s="13"/>
      <c r="G728" s="16"/>
      <c r="H728" s="13"/>
      <c r="I728" s="17"/>
      <c r="J728" s="17">
        <f t="shared" si="45"/>
        <v>0</v>
      </c>
    </row>
    <row r="729" spans="1:10" ht="15.75" thickTop="1" thickBot="1">
      <c r="A729" s="11" t="s">
        <v>14</v>
      </c>
      <c r="B729" s="19"/>
      <c r="C729" s="19">
        <v>33.43</v>
      </c>
      <c r="D729" s="19">
        <f t="shared" si="44"/>
        <v>0</v>
      </c>
      <c r="E729" s="34"/>
      <c r="F729" s="13"/>
      <c r="G729" s="16"/>
      <c r="H729" s="13"/>
      <c r="I729" s="17"/>
      <c r="J729" s="17">
        <f t="shared" si="45"/>
        <v>0</v>
      </c>
    </row>
    <row r="730" spans="1:10" ht="15.75" thickTop="1" thickBot="1">
      <c r="A730" s="11" t="s">
        <v>15</v>
      </c>
      <c r="B730" s="19"/>
      <c r="C730" s="19">
        <v>33.43</v>
      </c>
      <c r="D730" s="19">
        <f t="shared" si="44"/>
        <v>0</v>
      </c>
      <c r="E730" s="34"/>
      <c r="F730" s="13"/>
      <c r="G730" s="16"/>
      <c r="H730" s="13"/>
      <c r="I730" s="17"/>
      <c r="J730" s="17">
        <f t="shared" si="45"/>
        <v>0</v>
      </c>
    </row>
    <row r="731" spans="1:10" ht="15.75" thickTop="1" thickBot="1">
      <c r="A731" s="11" t="s">
        <v>16</v>
      </c>
      <c r="B731" s="19"/>
      <c r="C731" s="19">
        <v>0</v>
      </c>
      <c r="D731" s="19">
        <f t="shared" si="44"/>
        <v>0</v>
      </c>
      <c r="E731" s="34"/>
      <c r="F731" s="13"/>
      <c r="G731" s="16"/>
      <c r="H731" s="13"/>
      <c r="I731" s="17"/>
      <c r="J731" s="17">
        <f t="shared" si="45"/>
        <v>0</v>
      </c>
    </row>
    <row r="732" spans="1:10" ht="15.75" thickTop="1" thickBot="1">
      <c r="A732" s="11" t="s">
        <v>17</v>
      </c>
      <c r="B732" s="19"/>
      <c r="C732" s="19">
        <v>36.28</v>
      </c>
      <c r="D732" s="19">
        <f t="shared" si="44"/>
        <v>0</v>
      </c>
      <c r="E732" s="34"/>
      <c r="F732" s="13"/>
      <c r="G732" s="16"/>
      <c r="H732" s="13"/>
      <c r="I732" s="17"/>
      <c r="J732" s="17">
        <f t="shared" si="45"/>
        <v>0</v>
      </c>
    </row>
    <row r="733" spans="1:10" ht="15.75" thickTop="1" thickBot="1">
      <c r="A733" s="11" t="s">
        <v>18</v>
      </c>
      <c r="B733" s="19"/>
      <c r="C733" s="19">
        <v>26.73</v>
      </c>
      <c r="D733" s="19">
        <f t="shared" si="44"/>
        <v>0</v>
      </c>
      <c r="E733" s="34"/>
      <c r="F733" s="13"/>
      <c r="G733" s="16"/>
      <c r="H733" s="13"/>
      <c r="I733" s="17"/>
      <c r="J733" s="17">
        <f t="shared" si="45"/>
        <v>0</v>
      </c>
    </row>
    <row r="734" spans="1:10" ht="15.75" thickTop="1" thickBot="1">
      <c r="A734" s="11" t="s">
        <v>19</v>
      </c>
      <c r="B734" s="19"/>
      <c r="C734" s="19">
        <v>36.28</v>
      </c>
      <c r="D734" s="19">
        <f t="shared" si="44"/>
        <v>0</v>
      </c>
      <c r="E734" s="34"/>
      <c r="F734" s="13"/>
      <c r="G734" s="16"/>
      <c r="H734" s="13"/>
      <c r="I734" s="17"/>
      <c r="J734" s="17">
        <f t="shared" si="45"/>
        <v>0</v>
      </c>
    </row>
    <row r="735" spans="1:10" ht="15.75" thickTop="1" thickBot="1">
      <c r="A735" s="11" t="s">
        <v>20</v>
      </c>
      <c r="B735" s="19"/>
      <c r="C735" s="19">
        <v>0</v>
      </c>
      <c r="D735" s="19">
        <f t="shared" si="44"/>
        <v>0</v>
      </c>
      <c r="E735" s="34"/>
      <c r="F735" s="13"/>
      <c r="G735" s="16"/>
      <c r="H735" s="13"/>
      <c r="I735" s="17"/>
      <c r="J735" s="17">
        <f t="shared" si="45"/>
        <v>0</v>
      </c>
    </row>
    <row r="736" spans="1:10" ht="15.75" thickTop="1" thickBot="1">
      <c r="A736" s="11" t="s">
        <v>21</v>
      </c>
      <c r="B736" s="19"/>
      <c r="C736" s="19">
        <v>0</v>
      </c>
      <c r="D736" s="19">
        <f t="shared" si="44"/>
        <v>0</v>
      </c>
      <c r="E736" s="34"/>
      <c r="F736" s="13"/>
      <c r="G736" s="16"/>
      <c r="H736" s="13"/>
      <c r="I736" s="17"/>
      <c r="J736" s="17">
        <f t="shared" si="45"/>
        <v>0</v>
      </c>
    </row>
    <row r="737" spans="1:10" ht="15.75" thickTop="1" thickBot="1">
      <c r="B737" s="20" t="s">
        <v>22</v>
      </c>
      <c r="C737" s="21"/>
      <c r="D737" s="22">
        <f>SUM(D724:D736)</f>
        <v>0</v>
      </c>
    </row>
    <row r="738" spans="1:10" ht="15.75" thickTop="1" thickBot="1">
      <c r="B738" s="23" t="s">
        <v>23</v>
      </c>
      <c r="C738" s="24"/>
      <c r="D738" s="25">
        <f>+D737*0.1</f>
        <v>0</v>
      </c>
    </row>
    <row r="739" spans="1:10" ht="15.75" thickTop="1" thickBot="1">
      <c r="B739" s="23" t="s">
        <v>24</v>
      </c>
      <c r="C739" s="26"/>
      <c r="D739" s="25">
        <f>+D738+D737</f>
        <v>0</v>
      </c>
    </row>
    <row r="740" spans="1:10" ht="15.75" thickTop="1">
      <c r="A740" s="39"/>
    </row>
    <row r="741" spans="1:10" ht="15">
      <c r="A741" s="40" t="s">
        <v>29</v>
      </c>
      <c r="B741" s="40"/>
      <c r="C741" s="40"/>
      <c r="D741" s="40"/>
    </row>
    <row r="743" spans="1:10" ht="15">
      <c r="A743" s="39" t="s">
        <v>25</v>
      </c>
    </row>
    <row r="748" spans="1:10">
      <c r="A748" s="41"/>
      <c r="B748" s="41"/>
      <c r="C748" s="41"/>
      <c r="D748" s="41"/>
      <c r="E748" s="41"/>
      <c r="F748" s="41"/>
      <c r="G748" s="41"/>
      <c r="H748" s="41"/>
      <c r="I748" s="41"/>
      <c r="J748" s="41"/>
    </row>
    <row r="749" spans="1:10">
      <c r="A749" s="41"/>
      <c r="B749" s="41"/>
      <c r="C749" s="41"/>
      <c r="D749" s="41"/>
      <c r="E749" s="41"/>
      <c r="F749" s="41"/>
      <c r="G749" s="41"/>
      <c r="H749" s="41"/>
      <c r="I749" s="41"/>
      <c r="J749" s="41"/>
    </row>
    <row r="750" spans="1:10">
      <c r="A750" s="41"/>
      <c r="B750" s="41"/>
      <c r="C750" s="41"/>
      <c r="D750" s="41"/>
      <c r="E750" s="41"/>
      <c r="F750" s="41"/>
      <c r="G750" s="41"/>
      <c r="H750" s="41"/>
      <c r="I750" s="41"/>
      <c r="J750" s="41"/>
    </row>
    <row r="751" spans="1:10">
      <c r="A751" s="41"/>
      <c r="B751" s="41"/>
      <c r="C751" s="41"/>
      <c r="D751" s="41"/>
      <c r="E751" s="41"/>
      <c r="F751" s="41"/>
      <c r="G751" s="41"/>
      <c r="H751" s="41"/>
      <c r="I751" s="41"/>
      <c r="J751" s="41"/>
    </row>
    <row r="752" spans="1:10">
      <c r="A752" s="41"/>
      <c r="B752" s="41"/>
      <c r="C752" s="41"/>
      <c r="D752" s="41"/>
      <c r="E752" s="41"/>
      <c r="F752" s="41"/>
      <c r="G752" s="41"/>
      <c r="H752" s="41"/>
      <c r="I752" s="41"/>
      <c r="J752" s="41"/>
    </row>
    <row r="753" spans="1:10">
      <c r="A753" s="41"/>
      <c r="B753" s="41"/>
      <c r="C753" s="41"/>
      <c r="D753" s="41"/>
      <c r="E753" s="41"/>
      <c r="F753" s="41"/>
      <c r="G753" s="41"/>
      <c r="H753" s="41"/>
      <c r="I753" s="41"/>
      <c r="J753" s="41"/>
    </row>
    <row r="754" spans="1:10" ht="15" thickBot="1">
      <c r="A754" s="41"/>
      <c r="B754" s="41"/>
      <c r="C754" s="41"/>
      <c r="D754" s="41"/>
      <c r="E754" s="41"/>
      <c r="F754" s="41"/>
      <c r="G754" s="41"/>
      <c r="H754" s="41"/>
      <c r="I754" s="41"/>
      <c r="J754" s="41"/>
    </row>
    <row r="755" spans="1:10" ht="16.5" thickTop="1" thickBot="1">
      <c r="A755" s="31" t="s">
        <v>31</v>
      </c>
      <c r="B755" s="42">
        <f>B722+1</f>
        <v>40202</v>
      </c>
      <c r="C755" s="35" t="s">
        <v>0</v>
      </c>
      <c r="D755" s="36"/>
      <c r="E755" s="30"/>
      <c r="F755" s="38"/>
      <c r="G755" s="38"/>
      <c r="H755" s="38"/>
      <c r="I755" s="38"/>
      <c r="J755" s="38"/>
    </row>
    <row r="756" spans="1:10" ht="15.75" thickTop="1" thickBot="1">
      <c r="A756" s="32" t="s">
        <v>30</v>
      </c>
      <c r="B756" s="30"/>
      <c r="C756" s="38"/>
      <c r="E756" s="30"/>
      <c r="F756" s="38"/>
      <c r="G756" s="38"/>
      <c r="H756" s="38"/>
      <c r="I756" s="38"/>
      <c r="J756" s="38"/>
    </row>
    <row r="757" spans="1:10" ht="16.5" thickTop="1" thickBot="1">
      <c r="A757" s="2" t="s">
        <v>1</v>
      </c>
      <c r="B757" s="3" t="s">
        <v>2</v>
      </c>
      <c r="C757" s="4" t="s">
        <v>3</v>
      </c>
      <c r="D757" s="5" t="s">
        <v>4</v>
      </c>
      <c r="E757" s="33" t="s">
        <v>5</v>
      </c>
      <c r="F757" s="6" t="s">
        <v>6</v>
      </c>
      <c r="G757" s="7" t="s">
        <v>7</v>
      </c>
      <c r="H757" s="8" t="s">
        <v>8</v>
      </c>
      <c r="I757" s="10" t="s">
        <v>26</v>
      </c>
      <c r="J757" s="27" t="s">
        <v>27</v>
      </c>
    </row>
    <row r="758" spans="1:10" ht="15.75" thickTop="1" thickBot="1">
      <c r="A758" s="11" t="s">
        <v>10</v>
      </c>
      <c r="B758" s="19"/>
      <c r="C758" s="19">
        <v>26.73</v>
      </c>
      <c r="D758" s="19">
        <f>+B758*C758</f>
        <v>0</v>
      </c>
      <c r="E758" s="34"/>
      <c r="F758" s="14" t="s">
        <v>60</v>
      </c>
      <c r="G758" s="17" t="s">
        <v>59</v>
      </c>
      <c r="H758" s="14"/>
      <c r="I758" s="17"/>
      <c r="J758" s="17">
        <f>+B758-I758</f>
        <v>0</v>
      </c>
    </row>
    <row r="759" spans="1:10" ht="15.75" thickTop="1" thickBot="1">
      <c r="A759" s="11" t="s">
        <v>11</v>
      </c>
      <c r="B759" s="19"/>
      <c r="C759" s="19">
        <v>26.73</v>
      </c>
      <c r="D759" s="19">
        <f t="shared" ref="D759:D769" si="46">+B759*C759</f>
        <v>0</v>
      </c>
      <c r="E759" s="34"/>
      <c r="F759" s="13"/>
      <c r="G759" s="16"/>
      <c r="H759" s="17"/>
      <c r="I759" s="17"/>
      <c r="J759" s="17">
        <f t="shared" ref="J759:J769" si="47">+B759-I759</f>
        <v>0</v>
      </c>
    </row>
    <row r="760" spans="1:10" ht="15.75" thickTop="1" thickBot="1">
      <c r="A760" s="11" t="s">
        <v>12</v>
      </c>
      <c r="B760" s="19"/>
      <c r="C760" s="19">
        <v>0</v>
      </c>
      <c r="D760" s="19">
        <f t="shared" si="46"/>
        <v>0</v>
      </c>
      <c r="E760" s="34"/>
      <c r="F760" s="13"/>
      <c r="G760" s="16"/>
      <c r="H760" s="17"/>
      <c r="I760" s="17"/>
      <c r="J760" s="17">
        <f t="shared" si="47"/>
        <v>0</v>
      </c>
    </row>
    <row r="761" spans="1:10" ht="15.75" thickTop="1" thickBot="1">
      <c r="A761" s="11" t="s">
        <v>13</v>
      </c>
      <c r="B761" s="19"/>
      <c r="C761" s="19">
        <v>21.98</v>
      </c>
      <c r="D761" s="19">
        <f t="shared" si="46"/>
        <v>0</v>
      </c>
      <c r="E761" s="34"/>
      <c r="F761" s="13"/>
      <c r="G761" s="16"/>
      <c r="H761" s="13"/>
      <c r="I761" s="17"/>
      <c r="J761" s="17">
        <f t="shared" si="47"/>
        <v>0</v>
      </c>
    </row>
    <row r="762" spans="1:10" ht="15.75" thickTop="1" thickBot="1">
      <c r="A762" s="11" t="s">
        <v>14</v>
      </c>
      <c r="B762" s="19"/>
      <c r="C762" s="19">
        <v>33.43</v>
      </c>
      <c r="D762" s="19">
        <f t="shared" si="46"/>
        <v>0</v>
      </c>
      <c r="E762" s="34"/>
      <c r="F762" s="13"/>
      <c r="G762" s="16"/>
      <c r="H762" s="13"/>
      <c r="I762" s="17"/>
      <c r="J762" s="17">
        <f t="shared" si="47"/>
        <v>0</v>
      </c>
    </row>
    <row r="763" spans="1:10" ht="15.75" thickTop="1" thickBot="1">
      <c r="A763" s="11" t="s">
        <v>15</v>
      </c>
      <c r="B763" s="19"/>
      <c r="C763" s="19">
        <v>33.43</v>
      </c>
      <c r="D763" s="19">
        <f t="shared" si="46"/>
        <v>0</v>
      </c>
      <c r="E763" s="34"/>
      <c r="F763" s="13"/>
      <c r="G763" s="16"/>
      <c r="H763" s="13"/>
      <c r="I763" s="17"/>
      <c r="J763" s="17">
        <f t="shared" si="47"/>
        <v>0</v>
      </c>
    </row>
    <row r="764" spans="1:10" ht="15.75" thickTop="1" thickBot="1">
      <c r="A764" s="11" t="s">
        <v>16</v>
      </c>
      <c r="B764" s="19"/>
      <c r="C764" s="19">
        <v>0</v>
      </c>
      <c r="D764" s="19">
        <f t="shared" si="46"/>
        <v>0</v>
      </c>
      <c r="E764" s="34"/>
      <c r="F764" s="13"/>
      <c r="G764" s="16"/>
      <c r="H764" s="13"/>
      <c r="I764" s="17"/>
      <c r="J764" s="17">
        <f t="shared" si="47"/>
        <v>0</v>
      </c>
    </row>
    <row r="765" spans="1:10" ht="15.75" thickTop="1" thickBot="1">
      <c r="A765" s="11" t="s">
        <v>17</v>
      </c>
      <c r="B765" s="19"/>
      <c r="C765" s="19">
        <v>36.28</v>
      </c>
      <c r="D765" s="19">
        <f t="shared" si="46"/>
        <v>0</v>
      </c>
      <c r="E765" s="34"/>
      <c r="F765" s="13"/>
      <c r="G765" s="16"/>
      <c r="H765" s="13"/>
      <c r="I765" s="17"/>
      <c r="J765" s="17">
        <f t="shared" si="47"/>
        <v>0</v>
      </c>
    </row>
    <row r="766" spans="1:10" ht="15.75" thickTop="1" thickBot="1">
      <c r="A766" s="11" t="s">
        <v>18</v>
      </c>
      <c r="B766" s="19"/>
      <c r="C766" s="19">
        <v>26.73</v>
      </c>
      <c r="D766" s="19">
        <f t="shared" si="46"/>
        <v>0</v>
      </c>
      <c r="E766" s="34"/>
      <c r="F766" s="13"/>
      <c r="G766" s="16"/>
      <c r="H766" s="13"/>
      <c r="I766" s="17"/>
      <c r="J766" s="17">
        <f t="shared" si="47"/>
        <v>0</v>
      </c>
    </row>
    <row r="767" spans="1:10" ht="15.75" thickTop="1" thickBot="1">
      <c r="A767" s="11" t="s">
        <v>19</v>
      </c>
      <c r="B767" s="19"/>
      <c r="C767" s="19">
        <v>36.28</v>
      </c>
      <c r="D767" s="19">
        <f t="shared" si="46"/>
        <v>0</v>
      </c>
      <c r="E767" s="34"/>
      <c r="F767" s="13"/>
      <c r="G767" s="16"/>
      <c r="H767" s="13"/>
      <c r="I767" s="17"/>
      <c r="J767" s="17">
        <f t="shared" si="47"/>
        <v>0</v>
      </c>
    </row>
    <row r="768" spans="1:10" ht="15.75" thickTop="1" thickBot="1">
      <c r="A768" s="11" t="s">
        <v>20</v>
      </c>
      <c r="B768" s="19"/>
      <c r="C768" s="19">
        <v>0</v>
      </c>
      <c r="D768" s="19">
        <f t="shared" si="46"/>
        <v>0</v>
      </c>
      <c r="E768" s="34"/>
      <c r="F768" s="13"/>
      <c r="G768" s="16"/>
      <c r="H768" s="13"/>
      <c r="I768" s="17"/>
      <c r="J768" s="17">
        <f t="shared" si="47"/>
        <v>0</v>
      </c>
    </row>
    <row r="769" spans="1:10" ht="15.75" thickTop="1" thickBot="1">
      <c r="A769" s="11" t="s">
        <v>21</v>
      </c>
      <c r="B769" s="19"/>
      <c r="C769" s="19">
        <v>0</v>
      </c>
      <c r="D769" s="19">
        <f t="shared" si="46"/>
        <v>0</v>
      </c>
      <c r="E769" s="34"/>
      <c r="F769" s="13"/>
      <c r="G769" s="16"/>
      <c r="H769" s="13"/>
      <c r="I769" s="17"/>
      <c r="J769" s="17">
        <f t="shared" si="47"/>
        <v>0</v>
      </c>
    </row>
    <row r="770" spans="1:10" ht="15.75" thickTop="1" thickBot="1">
      <c r="B770" s="20" t="s">
        <v>22</v>
      </c>
      <c r="C770" s="21"/>
      <c r="D770" s="22">
        <f>SUM(D757:D769)</f>
        <v>0</v>
      </c>
    </row>
    <row r="771" spans="1:10" ht="15.75" thickTop="1" thickBot="1">
      <c r="B771" s="23" t="s">
        <v>23</v>
      </c>
      <c r="C771" s="24"/>
      <c r="D771" s="25">
        <f>+D770*0.1</f>
        <v>0</v>
      </c>
    </row>
    <row r="772" spans="1:10" ht="15.75" thickTop="1" thickBot="1">
      <c r="B772" s="23" t="s">
        <v>24</v>
      </c>
      <c r="C772" s="26"/>
      <c r="D772" s="25">
        <f>+D771+D770</f>
        <v>0</v>
      </c>
    </row>
    <row r="773" spans="1:10" ht="15.75" thickTop="1">
      <c r="A773" s="39"/>
    </row>
    <row r="774" spans="1:10" ht="15">
      <c r="A774" s="40" t="s">
        <v>29</v>
      </c>
      <c r="B774" s="40"/>
      <c r="C774" s="40"/>
      <c r="D774" s="40"/>
    </row>
    <row r="776" spans="1:10" ht="15">
      <c r="A776" s="39" t="s">
        <v>25</v>
      </c>
    </row>
    <row r="781" spans="1:10">
      <c r="A781" s="41"/>
      <c r="B781" s="41"/>
      <c r="C781" s="41"/>
      <c r="D781" s="41"/>
      <c r="E781" s="41"/>
      <c r="F781" s="41"/>
      <c r="G781" s="41"/>
      <c r="H781" s="41"/>
      <c r="I781" s="41"/>
      <c r="J781" s="41"/>
    </row>
    <row r="782" spans="1:10">
      <c r="A782" s="41"/>
      <c r="B782" s="41"/>
      <c r="C782" s="41"/>
      <c r="D782" s="41"/>
      <c r="E782" s="41"/>
      <c r="F782" s="41"/>
      <c r="G782" s="41"/>
      <c r="H782" s="41"/>
      <c r="I782" s="41"/>
      <c r="J782" s="41"/>
    </row>
    <row r="783" spans="1:10">
      <c r="A783" s="41"/>
      <c r="B783" s="41"/>
      <c r="C783" s="41"/>
      <c r="D783" s="41"/>
      <c r="E783" s="41"/>
      <c r="F783" s="41"/>
      <c r="G783" s="41"/>
      <c r="H783" s="41"/>
      <c r="I783" s="41"/>
      <c r="J783" s="41"/>
    </row>
    <row r="784" spans="1:10">
      <c r="A784" s="41"/>
      <c r="B784" s="41"/>
      <c r="C784" s="41"/>
      <c r="D784" s="41"/>
      <c r="E784" s="41"/>
      <c r="F784" s="41"/>
      <c r="G784" s="41"/>
      <c r="H784" s="41"/>
      <c r="I784" s="41"/>
      <c r="J784" s="41"/>
    </row>
    <row r="785" spans="1:10">
      <c r="A785" s="41"/>
      <c r="B785" s="41"/>
      <c r="C785" s="41"/>
      <c r="D785" s="41"/>
      <c r="E785" s="41"/>
      <c r="F785" s="41"/>
      <c r="G785" s="41"/>
      <c r="H785" s="41"/>
      <c r="I785" s="41"/>
      <c r="J785" s="41"/>
    </row>
    <row r="786" spans="1:10">
      <c r="A786" s="41"/>
      <c r="B786" s="41"/>
      <c r="C786" s="41"/>
      <c r="D786" s="41"/>
      <c r="E786" s="41"/>
      <c r="F786" s="41"/>
      <c r="G786" s="41"/>
      <c r="H786" s="41"/>
      <c r="I786" s="41"/>
      <c r="J786" s="41"/>
    </row>
    <row r="787" spans="1:10" ht="15" thickBot="1">
      <c r="A787" s="41"/>
      <c r="B787" s="41"/>
      <c r="C787" s="41"/>
      <c r="D787" s="41"/>
      <c r="E787" s="41"/>
      <c r="F787" s="41"/>
      <c r="G787" s="41"/>
      <c r="H787" s="41"/>
      <c r="I787" s="41"/>
      <c r="J787" s="41"/>
    </row>
    <row r="788" spans="1:10" ht="16.5" thickTop="1" thickBot="1">
      <c r="A788" s="31" t="s">
        <v>31</v>
      </c>
      <c r="B788" s="42">
        <f>B755+1</f>
        <v>40203</v>
      </c>
      <c r="C788" s="35" t="s">
        <v>0</v>
      </c>
      <c r="D788" s="36"/>
      <c r="E788" s="30"/>
      <c r="F788" s="38"/>
      <c r="G788" s="38"/>
      <c r="H788" s="38"/>
      <c r="I788" s="38"/>
      <c r="J788" s="38"/>
    </row>
    <row r="789" spans="1:10" ht="15.75" thickTop="1" thickBot="1">
      <c r="A789" s="32" t="s">
        <v>30</v>
      </c>
      <c r="B789" s="30"/>
      <c r="C789" s="38"/>
      <c r="E789" s="30"/>
      <c r="F789" s="38"/>
      <c r="G789" s="38"/>
      <c r="H789" s="38"/>
      <c r="I789" s="38"/>
      <c r="J789" s="38"/>
    </row>
    <row r="790" spans="1:10" ht="16.5" thickTop="1" thickBot="1">
      <c r="A790" s="2" t="s">
        <v>1</v>
      </c>
      <c r="B790" s="3" t="s">
        <v>2</v>
      </c>
      <c r="C790" s="4" t="s">
        <v>3</v>
      </c>
      <c r="D790" s="5" t="s">
        <v>4</v>
      </c>
      <c r="E790" s="33" t="s">
        <v>5</v>
      </c>
      <c r="F790" s="6" t="s">
        <v>6</v>
      </c>
      <c r="G790" s="7" t="s">
        <v>7</v>
      </c>
      <c r="H790" s="8" t="s">
        <v>8</v>
      </c>
      <c r="I790" s="10" t="s">
        <v>26</v>
      </c>
      <c r="J790" s="27" t="s">
        <v>27</v>
      </c>
    </row>
    <row r="791" spans="1:10" ht="15.75" thickTop="1" thickBot="1">
      <c r="A791" s="11" t="s">
        <v>10</v>
      </c>
      <c r="B791" s="19"/>
      <c r="C791" s="19">
        <v>26.73</v>
      </c>
      <c r="D791" s="19">
        <f>+B791*C791</f>
        <v>0</v>
      </c>
      <c r="E791" s="34"/>
      <c r="F791" s="14" t="s">
        <v>60</v>
      </c>
      <c r="G791" s="17" t="s">
        <v>59</v>
      </c>
      <c r="H791" s="14"/>
      <c r="I791" s="17"/>
      <c r="J791" s="17">
        <f>+B791-I791</f>
        <v>0</v>
      </c>
    </row>
    <row r="792" spans="1:10" ht="15.75" thickTop="1" thickBot="1">
      <c r="A792" s="11" t="s">
        <v>11</v>
      </c>
      <c r="B792" s="19"/>
      <c r="C792" s="19">
        <v>26.73</v>
      </c>
      <c r="D792" s="19">
        <f t="shared" ref="D792:D802" si="48">+B792*C792</f>
        <v>0</v>
      </c>
      <c r="E792" s="34"/>
      <c r="F792" s="13"/>
      <c r="G792" s="16"/>
      <c r="H792" s="17"/>
      <c r="I792" s="17"/>
      <c r="J792" s="17">
        <f t="shared" ref="J792:J802" si="49">+B792-I792</f>
        <v>0</v>
      </c>
    </row>
    <row r="793" spans="1:10" ht="15.75" thickTop="1" thickBot="1">
      <c r="A793" s="11" t="s">
        <v>12</v>
      </c>
      <c r="B793" s="19"/>
      <c r="C793" s="19">
        <v>0</v>
      </c>
      <c r="D793" s="19">
        <f t="shared" si="48"/>
        <v>0</v>
      </c>
      <c r="E793" s="34"/>
      <c r="F793" s="13"/>
      <c r="G793" s="16"/>
      <c r="H793" s="17"/>
      <c r="I793" s="17"/>
      <c r="J793" s="17">
        <f t="shared" si="49"/>
        <v>0</v>
      </c>
    </row>
    <row r="794" spans="1:10" ht="15.75" thickTop="1" thickBot="1">
      <c r="A794" s="11" t="s">
        <v>13</v>
      </c>
      <c r="B794" s="19"/>
      <c r="C794" s="19">
        <v>21.98</v>
      </c>
      <c r="D794" s="19">
        <f t="shared" si="48"/>
        <v>0</v>
      </c>
      <c r="E794" s="34"/>
      <c r="F794" s="13"/>
      <c r="G794" s="16"/>
      <c r="H794" s="13"/>
      <c r="I794" s="17"/>
      <c r="J794" s="17">
        <f t="shared" si="49"/>
        <v>0</v>
      </c>
    </row>
    <row r="795" spans="1:10" ht="15.75" thickTop="1" thickBot="1">
      <c r="A795" s="11" t="s">
        <v>14</v>
      </c>
      <c r="B795" s="19"/>
      <c r="C795" s="19">
        <v>33.43</v>
      </c>
      <c r="D795" s="19">
        <f t="shared" si="48"/>
        <v>0</v>
      </c>
      <c r="E795" s="34"/>
      <c r="F795" s="13"/>
      <c r="G795" s="16"/>
      <c r="H795" s="13"/>
      <c r="I795" s="17"/>
      <c r="J795" s="17">
        <f t="shared" si="49"/>
        <v>0</v>
      </c>
    </row>
    <row r="796" spans="1:10" ht="15.75" thickTop="1" thickBot="1">
      <c r="A796" s="11" t="s">
        <v>15</v>
      </c>
      <c r="B796" s="19"/>
      <c r="C796" s="19">
        <v>33.43</v>
      </c>
      <c r="D796" s="19">
        <f t="shared" si="48"/>
        <v>0</v>
      </c>
      <c r="E796" s="34"/>
      <c r="F796" s="13"/>
      <c r="G796" s="16"/>
      <c r="H796" s="13"/>
      <c r="I796" s="17"/>
      <c r="J796" s="17">
        <f t="shared" si="49"/>
        <v>0</v>
      </c>
    </row>
    <row r="797" spans="1:10" ht="15.75" thickTop="1" thickBot="1">
      <c r="A797" s="11" t="s">
        <v>16</v>
      </c>
      <c r="B797" s="19"/>
      <c r="C797" s="19">
        <v>0</v>
      </c>
      <c r="D797" s="19">
        <f t="shared" si="48"/>
        <v>0</v>
      </c>
      <c r="E797" s="34"/>
      <c r="F797" s="13"/>
      <c r="G797" s="16"/>
      <c r="H797" s="13"/>
      <c r="I797" s="17"/>
      <c r="J797" s="17">
        <f t="shared" si="49"/>
        <v>0</v>
      </c>
    </row>
    <row r="798" spans="1:10" ht="15.75" thickTop="1" thickBot="1">
      <c r="A798" s="11" t="s">
        <v>17</v>
      </c>
      <c r="B798" s="19"/>
      <c r="C798" s="19">
        <v>36.28</v>
      </c>
      <c r="D798" s="19">
        <f t="shared" si="48"/>
        <v>0</v>
      </c>
      <c r="E798" s="34"/>
      <c r="F798" s="13"/>
      <c r="G798" s="16"/>
      <c r="H798" s="13"/>
      <c r="I798" s="17"/>
      <c r="J798" s="17">
        <f t="shared" si="49"/>
        <v>0</v>
      </c>
    </row>
    <row r="799" spans="1:10" ht="15.75" thickTop="1" thickBot="1">
      <c r="A799" s="11" t="s">
        <v>18</v>
      </c>
      <c r="B799" s="19"/>
      <c r="C799" s="19">
        <v>26.73</v>
      </c>
      <c r="D799" s="19">
        <f t="shared" si="48"/>
        <v>0</v>
      </c>
      <c r="E799" s="34"/>
      <c r="F799" s="13"/>
      <c r="G799" s="16"/>
      <c r="H799" s="13"/>
      <c r="I799" s="17"/>
      <c r="J799" s="17">
        <f t="shared" si="49"/>
        <v>0</v>
      </c>
    </row>
    <row r="800" spans="1:10" ht="15.75" thickTop="1" thickBot="1">
      <c r="A800" s="11" t="s">
        <v>19</v>
      </c>
      <c r="B800" s="19"/>
      <c r="C800" s="19">
        <v>36.28</v>
      </c>
      <c r="D800" s="19">
        <f t="shared" si="48"/>
        <v>0</v>
      </c>
      <c r="E800" s="34"/>
      <c r="F800" s="13"/>
      <c r="G800" s="16"/>
      <c r="H800" s="13"/>
      <c r="I800" s="17"/>
      <c r="J800" s="17">
        <f t="shared" si="49"/>
        <v>0</v>
      </c>
    </row>
    <row r="801" spans="1:10" ht="15.75" thickTop="1" thickBot="1">
      <c r="A801" s="11" t="s">
        <v>20</v>
      </c>
      <c r="B801" s="19"/>
      <c r="C801" s="19">
        <v>0</v>
      </c>
      <c r="D801" s="19">
        <f t="shared" si="48"/>
        <v>0</v>
      </c>
      <c r="E801" s="34"/>
      <c r="F801" s="13"/>
      <c r="G801" s="16"/>
      <c r="H801" s="13"/>
      <c r="I801" s="17"/>
      <c r="J801" s="17">
        <f t="shared" si="49"/>
        <v>0</v>
      </c>
    </row>
    <row r="802" spans="1:10" ht="15.75" thickTop="1" thickBot="1">
      <c r="A802" s="11" t="s">
        <v>21</v>
      </c>
      <c r="B802" s="19"/>
      <c r="C802" s="19">
        <v>0</v>
      </c>
      <c r="D802" s="19">
        <f t="shared" si="48"/>
        <v>0</v>
      </c>
      <c r="E802" s="34"/>
      <c r="F802" s="13"/>
      <c r="G802" s="16"/>
      <c r="H802" s="13"/>
      <c r="I802" s="17"/>
      <c r="J802" s="17">
        <f t="shared" si="49"/>
        <v>0</v>
      </c>
    </row>
    <row r="803" spans="1:10" ht="15.75" thickTop="1" thickBot="1">
      <c r="B803" s="20" t="s">
        <v>22</v>
      </c>
      <c r="C803" s="21"/>
      <c r="D803" s="22">
        <f>SUM(D790:D802)</f>
        <v>0</v>
      </c>
    </row>
    <row r="804" spans="1:10" ht="15.75" thickTop="1" thickBot="1">
      <c r="B804" s="23" t="s">
        <v>23</v>
      </c>
      <c r="C804" s="24"/>
      <c r="D804" s="25">
        <f>+D803*0.1</f>
        <v>0</v>
      </c>
    </row>
    <row r="805" spans="1:10" ht="15.75" thickTop="1" thickBot="1">
      <c r="B805" s="23" t="s">
        <v>24</v>
      </c>
      <c r="C805" s="26"/>
      <c r="D805" s="25">
        <f>+D804+D803</f>
        <v>0</v>
      </c>
    </row>
    <row r="806" spans="1:10" ht="15.75" thickTop="1">
      <c r="A806" s="39"/>
    </row>
    <row r="807" spans="1:10" ht="15">
      <c r="A807" s="40" t="s">
        <v>29</v>
      </c>
      <c r="B807" s="40"/>
      <c r="C807" s="40"/>
      <c r="D807" s="40"/>
    </row>
    <row r="809" spans="1:10" ht="15">
      <c r="A809" s="39" t="s">
        <v>25</v>
      </c>
    </row>
    <row r="814" spans="1:10">
      <c r="A814" s="41"/>
      <c r="B814" s="41"/>
      <c r="C814" s="41"/>
      <c r="D814" s="41"/>
      <c r="E814" s="41"/>
      <c r="F814" s="41"/>
      <c r="G814" s="41"/>
      <c r="H814" s="41"/>
      <c r="I814" s="41"/>
      <c r="J814" s="41"/>
    </row>
    <row r="815" spans="1:10">
      <c r="A815" s="41"/>
      <c r="B815" s="41"/>
      <c r="C815" s="41"/>
      <c r="D815" s="41"/>
      <c r="E815" s="41"/>
      <c r="F815" s="41"/>
      <c r="G815" s="41"/>
      <c r="H815" s="41"/>
      <c r="I815" s="41"/>
      <c r="J815" s="41"/>
    </row>
    <row r="816" spans="1:10">
      <c r="A816" s="41"/>
      <c r="B816" s="41"/>
      <c r="C816" s="41"/>
      <c r="D816" s="41"/>
      <c r="E816" s="41"/>
      <c r="F816" s="41"/>
      <c r="G816" s="41"/>
      <c r="H816" s="41"/>
      <c r="I816" s="41"/>
      <c r="J816" s="41"/>
    </row>
    <row r="817" spans="1:10">
      <c r="A817" s="41"/>
      <c r="B817" s="41"/>
      <c r="C817" s="41"/>
      <c r="D817" s="41"/>
      <c r="E817" s="41"/>
      <c r="F817" s="41"/>
      <c r="G817" s="41"/>
      <c r="H817" s="41"/>
      <c r="I817" s="41"/>
      <c r="J817" s="41"/>
    </row>
    <row r="818" spans="1:10">
      <c r="A818" s="41"/>
      <c r="B818" s="41"/>
      <c r="C818" s="41"/>
      <c r="D818" s="41"/>
      <c r="E818" s="41"/>
      <c r="F818" s="41"/>
      <c r="G818" s="41"/>
      <c r="H818" s="41"/>
      <c r="I818" s="41"/>
      <c r="J818" s="41"/>
    </row>
    <row r="819" spans="1:10">
      <c r="A819" s="41"/>
      <c r="B819" s="41"/>
      <c r="C819" s="41"/>
      <c r="D819" s="41"/>
      <c r="E819" s="41"/>
      <c r="F819" s="41"/>
      <c r="G819" s="41"/>
      <c r="H819" s="41"/>
      <c r="I819" s="41"/>
      <c r="J819" s="41"/>
    </row>
    <row r="820" spans="1:10" ht="15" thickBot="1">
      <c r="A820" s="41"/>
      <c r="B820" s="41"/>
      <c r="C820" s="41"/>
      <c r="D820" s="41"/>
      <c r="E820" s="41"/>
      <c r="F820" s="41"/>
      <c r="G820" s="41"/>
      <c r="H820" s="41"/>
      <c r="I820" s="41"/>
      <c r="J820" s="41"/>
    </row>
    <row r="821" spans="1:10" ht="16.5" thickTop="1" thickBot="1">
      <c r="A821" s="31" t="s">
        <v>31</v>
      </c>
      <c r="B821" s="42">
        <f>B788+1</f>
        <v>40204</v>
      </c>
      <c r="C821" s="35" t="s">
        <v>0</v>
      </c>
      <c r="D821" s="36"/>
      <c r="E821" s="30"/>
      <c r="F821" s="38"/>
      <c r="G821" s="38"/>
      <c r="H821" s="38"/>
      <c r="I821" s="38"/>
      <c r="J821" s="38"/>
    </row>
    <row r="822" spans="1:10" ht="15.75" thickTop="1" thickBot="1">
      <c r="A822" s="32" t="s">
        <v>30</v>
      </c>
      <c r="B822" s="30"/>
      <c r="C822" s="38"/>
      <c r="E822" s="30"/>
      <c r="F822" s="38"/>
      <c r="G822" s="38"/>
      <c r="H822" s="38"/>
      <c r="I822" s="38"/>
      <c r="J822" s="38"/>
    </row>
    <row r="823" spans="1:10" ht="16.5" thickTop="1" thickBot="1">
      <c r="A823" s="2" t="s">
        <v>1</v>
      </c>
      <c r="B823" s="3" t="s">
        <v>2</v>
      </c>
      <c r="C823" s="4" t="s">
        <v>3</v>
      </c>
      <c r="D823" s="5" t="s">
        <v>4</v>
      </c>
      <c r="E823" s="33" t="s">
        <v>5</v>
      </c>
      <c r="F823" s="6" t="s">
        <v>6</v>
      </c>
      <c r="G823" s="7" t="s">
        <v>7</v>
      </c>
      <c r="H823" s="8" t="s">
        <v>8</v>
      </c>
      <c r="I823" s="10" t="s">
        <v>26</v>
      </c>
      <c r="J823" s="27" t="s">
        <v>27</v>
      </c>
    </row>
    <row r="824" spans="1:10" ht="15.75" thickTop="1" thickBot="1">
      <c r="A824" s="11" t="s">
        <v>10</v>
      </c>
      <c r="B824" s="19"/>
      <c r="C824" s="19">
        <v>26.73</v>
      </c>
      <c r="D824" s="19">
        <f>+B824*C824</f>
        <v>0</v>
      </c>
      <c r="E824" s="34"/>
      <c r="F824" s="14" t="s">
        <v>60</v>
      </c>
      <c r="G824" s="17" t="s">
        <v>59</v>
      </c>
      <c r="H824" s="14"/>
      <c r="I824" s="17"/>
      <c r="J824" s="17">
        <f>+B824-I824</f>
        <v>0</v>
      </c>
    </row>
    <row r="825" spans="1:10" ht="15.75" thickTop="1" thickBot="1">
      <c r="A825" s="11" t="s">
        <v>11</v>
      </c>
      <c r="B825" s="19"/>
      <c r="C825" s="19">
        <v>26.73</v>
      </c>
      <c r="D825" s="19">
        <f t="shared" ref="D825:D835" si="50">+B825*C825</f>
        <v>0</v>
      </c>
      <c r="E825" s="34"/>
      <c r="F825" s="13"/>
      <c r="G825" s="16"/>
      <c r="H825" s="17"/>
      <c r="I825" s="17"/>
      <c r="J825" s="17">
        <f t="shared" ref="J825:J835" si="51">+B825-I825</f>
        <v>0</v>
      </c>
    </row>
    <row r="826" spans="1:10" ht="15.75" thickTop="1" thickBot="1">
      <c r="A826" s="11" t="s">
        <v>12</v>
      </c>
      <c r="B826" s="19"/>
      <c r="C826" s="19">
        <v>0</v>
      </c>
      <c r="D826" s="19">
        <f t="shared" si="50"/>
        <v>0</v>
      </c>
      <c r="E826" s="34"/>
      <c r="F826" s="13"/>
      <c r="G826" s="16"/>
      <c r="H826" s="17"/>
      <c r="I826" s="17"/>
      <c r="J826" s="17">
        <f t="shared" si="51"/>
        <v>0</v>
      </c>
    </row>
    <row r="827" spans="1:10" ht="15.75" thickTop="1" thickBot="1">
      <c r="A827" s="11" t="s">
        <v>13</v>
      </c>
      <c r="B827" s="19"/>
      <c r="C827" s="19">
        <v>21.98</v>
      </c>
      <c r="D827" s="19">
        <f t="shared" si="50"/>
        <v>0</v>
      </c>
      <c r="E827" s="34"/>
      <c r="F827" s="13"/>
      <c r="G827" s="16"/>
      <c r="H827" s="13"/>
      <c r="I827" s="17"/>
      <c r="J827" s="17">
        <f t="shared" si="51"/>
        <v>0</v>
      </c>
    </row>
    <row r="828" spans="1:10" ht="15.75" thickTop="1" thickBot="1">
      <c r="A828" s="11" t="s">
        <v>14</v>
      </c>
      <c r="B828" s="19"/>
      <c r="C828" s="19">
        <v>33.43</v>
      </c>
      <c r="D828" s="19">
        <f t="shared" si="50"/>
        <v>0</v>
      </c>
      <c r="E828" s="34"/>
      <c r="F828" s="13"/>
      <c r="G828" s="16"/>
      <c r="H828" s="13"/>
      <c r="I828" s="17"/>
      <c r="J828" s="17">
        <f t="shared" si="51"/>
        <v>0</v>
      </c>
    </row>
    <row r="829" spans="1:10" ht="15.75" thickTop="1" thickBot="1">
      <c r="A829" s="11" t="s">
        <v>15</v>
      </c>
      <c r="B829" s="19"/>
      <c r="C829" s="19">
        <v>33.43</v>
      </c>
      <c r="D829" s="19">
        <f t="shared" si="50"/>
        <v>0</v>
      </c>
      <c r="E829" s="34"/>
      <c r="F829" s="13"/>
      <c r="G829" s="16"/>
      <c r="H829" s="13"/>
      <c r="I829" s="17"/>
      <c r="J829" s="17">
        <f t="shared" si="51"/>
        <v>0</v>
      </c>
    </row>
    <row r="830" spans="1:10" ht="15.75" thickTop="1" thickBot="1">
      <c r="A830" s="11" t="s">
        <v>16</v>
      </c>
      <c r="B830" s="19"/>
      <c r="C830" s="19">
        <v>0</v>
      </c>
      <c r="D830" s="19">
        <f t="shared" si="50"/>
        <v>0</v>
      </c>
      <c r="E830" s="34"/>
      <c r="F830" s="13"/>
      <c r="G830" s="16"/>
      <c r="H830" s="13"/>
      <c r="I830" s="17"/>
      <c r="J830" s="17">
        <f t="shared" si="51"/>
        <v>0</v>
      </c>
    </row>
    <row r="831" spans="1:10" ht="15.75" thickTop="1" thickBot="1">
      <c r="A831" s="11" t="s">
        <v>17</v>
      </c>
      <c r="B831" s="19"/>
      <c r="C831" s="19">
        <v>36.28</v>
      </c>
      <c r="D831" s="19">
        <f t="shared" si="50"/>
        <v>0</v>
      </c>
      <c r="E831" s="34"/>
      <c r="F831" s="13"/>
      <c r="G831" s="16"/>
      <c r="H831" s="13"/>
      <c r="I831" s="17"/>
      <c r="J831" s="17">
        <f t="shared" si="51"/>
        <v>0</v>
      </c>
    </row>
    <row r="832" spans="1:10" ht="15.75" thickTop="1" thickBot="1">
      <c r="A832" s="11" t="s">
        <v>18</v>
      </c>
      <c r="B832" s="19"/>
      <c r="C832" s="19">
        <v>26.73</v>
      </c>
      <c r="D832" s="19">
        <f t="shared" si="50"/>
        <v>0</v>
      </c>
      <c r="E832" s="34"/>
      <c r="F832" s="13"/>
      <c r="G832" s="16"/>
      <c r="H832" s="13"/>
      <c r="I832" s="17"/>
      <c r="J832" s="17">
        <f t="shared" si="51"/>
        <v>0</v>
      </c>
    </row>
    <row r="833" spans="1:10" ht="15.75" thickTop="1" thickBot="1">
      <c r="A833" s="11" t="s">
        <v>19</v>
      </c>
      <c r="B833" s="19"/>
      <c r="C833" s="19">
        <v>36.28</v>
      </c>
      <c r="D833" s="19">
        <f t="shared" si="50"/>
        <v>0</v>
      </c>
      <c r="E833" s="34"/>
      <c r="F833" s="13"/>
      <c r="G833" s="16"/>
      <c r="H833" s="13"/>
      <c r="I833" s="17"/>
      <c r="J833" s="17">
        <f t="shared" si="51"/>
        <v>0</v>
      </c>
    </row>
    <row r="834" spans="1:10" ht="15.75" thickTop="1" thickBot="1">
      <c r="A834" s="11" t="s">
        <v>20</v>
      </c>
      <c r="B834" s="19"/>
      <c r="C834" s="19">
        <v>0</v>
      </c>
      <c r="D834" s="19">
        <f t="shared" si="50"/>
        <v>0</v>
      </c>
      <c r="E834" s="34"/>
      <c r="F834" s="13"/>
      <c r="G834" s="16"/>
      <c r="H834" s="13"/>
      <c r="I834" s="17"/>
      <c r="J834" s="17">
        <f t="shared" si="51"/>
        <v>0</v>
      </c>
    </row>
    <row r="835" spans="1:10" ht="15.75" thickTop="1" thickBot="1">
      <c r="A835" s="11" t="s">
        <v>21</v>
      </c>
      <c r="B835" s="19"/>
      <c r="C835" s="19">
        <v>0</v>
      </c>
      <c r="D835" s="19">
        <f t="shared" si="50"/>
        <v>0</v>
      </c>
      <c r="E835" s="34"/>
      <c r="F835" s="13"/>
      <c r="G835" s="16"/>
      <c r="H835" s="13"/>
      <c r="I835" s="17"/>
      <c r="J835" s="17">
        <f t="shared" si="51"/>
        <v>0</v>
      </c>
    </row>
    <row r="836" spans="1:10" ht="15.75" thickTop="1" thickBot="1">
      <c r="B836" s="20" t="s">
        <v>22</v>
      </c>
      <c r="C836" s="21"/>
      <c r="D836" s="22">
        <f>SUM(D823:D835)</f>
        <v>0</v>
      </c>
    </row>
    <row r="837" spans="1:10" ht="15.75" thickTop="1" thickBot="1">
      <c r="B837" s="23" t="s">
        <v>23</v>
      </c>
      <c r="C837" s="24"/>
      <c r="D837" s="25">
        <f>+D836*0.1</f>
        <v>0</v>
      </c>
    </row>
    <row r="838" spans="1:10" ht="15.75" thickTop="1" thickBot="1">
      <c r="B838" s="23" t="s">
        <v>24</v>
      </c>
      <c r="C838" s="26"/>
      <c r="D838" s="25">
        <f>+D837+D836</f>
        <v>0</v>
      </c>
    </row>
    <row r="839" spans="1:10" ht="15.75" thickTop="1">
      <c r="A839" s="39"/>
    </row>
    <row r="840" spans="1:10" ht="15">
      <c r="A840" s="40" t="s">
        <v>29</v>
      </c>
      <c r="B840" s="40"/>
      <c r="C840" s="40"/>
      <c r="D840" s="40"/>
    </row>
    <row r="842" spans="1:10" ht="15">
      <c r="A842" s="39" t="s">
        <v>25</v>
      </c>
    </row>
    <row r="847" spans="1:10">
      <c r="A847" s="41"/>
      <c r="B847" s="41"/>
      <c r="C847" s="41"/>
      <c r="D847" s="41"/>
      <c r="E847" s="41"/>
      <c r="F847" s="41"/>
      <c r="G847" s="41"/>
      <c r="H847" s="41"/>
      <c r="I847" s="41"/>
      <c r="J847" s="41"/>
    </row>
    <row r="848" spans="1:10">
      <c r="A848" s="41"/>
      <c r="B848" s="41"/>
      <c r="C848" s="41"/>
      <c r="D848" s="41"/>
      <c r="E848" s="41"/>
      <c r="F848" s="41"/>
      <c r="G848" s="41"/>
      <c r="H848" s="41"/>
      <c r="I848" s="41"/>
      <c r="J848" s="41"/>
    </row>
    <row r="849" spans="1:10">
      <c r="A849" s="41"/>
      <c r="B849" s="41"/>
      <c r="C849" s="41"/>
      <c r="D849" s="41"/>
      <c r="E849" s="41"/>
      <c r="F849" s="41"/>
      <c r="G849" s="41"/>
      <c r="H849" s="41"/>
      <c r="I849" s="41"/>
      <c r="J849" s="41"/>
    </row>
    <row r="850" spans="1:10">
      <c r="A850" s="41"/>
      <c r="B850" s="41"/>
      <c r="C850" s="41"/>
      <c r="D850" s="41"/>
      <c r="E850" s="41"/>
      <c r="F850" s="41"/>
      <c r="G850" s="41"/>
      <c r="H850" s="41"/>
      <c r="I850" s="41"/>
      <c r="J850" s="41"/>
    </row>
    <row r="851" spans="1:10">
      <c r="A851" s="41"/>
      <c r="B851" s="41"/>
      <c r="C851" s="41"/>
      <c r="D851" s="41"/>
      <c r="E851" s="41"/>
      <c r="F851" s="41"/>
      <c r="G851" s="41"/>
      <c r="H851" s="41"/>
      <c r="I851" s="41"/>
      <c r="J851" s="41"/>
    </row>
    <row r="852" spans="1:10">
      <c r="A852" s="41"/>
      <c r="B852" s="41"/>
      <c r="C852" s="41"/>
      <c r="D852" s="41"/>
      <c r="E852" s="41"/>
      <c r="F852" s="41"/>
      <c r="G852" s="41"/>
      <c r="H852" s="41"/>
      <c r="I852" s="41"/>
      <c r="J852" s="41"/>
    </row>
    <row r="853" spans="1:10" ht="15" thickBot="1">
      <c r="A853" s="41"/>
      <c r="B853" s="41"/>
      <c r="C853" s="41"/>
      <c r="D853" s="41"/>
      <c r="E853" s="41"/>
      <c r="F853" s="41"/>
      <c r="G853" s="41"/>
      <c r="H853" s="41"/>
      <c r="I853" s="41"/>
      <c r="J853" s="41"/>
    </row>
    <row r="854" spans="1:10" ht="16.5" thickTop="1" thickBot="1">
      <c r="A854" s="31" t="s">
        <v>31</v>
      </c>
      <c r="B854" s="42">
        <f>B821+1</f>
        <v>40205</v>
      </c>
      <c r="C854" s="35" t="s">
        <v>0</v>
      </c>
      <c r="D854" s="36"/>
      <c r="E854" s="30"/>
      <c r="F854" s="38"/>
      <c r="G854" s="38"/>
      <c r="H854" s="38"/>
      <c r="I854" s="38"/>
      <c r="J854" s="38"/>
    </row>
    <row r="855" spans="1:10" ht="15.75" thickTop="1" thickBot="1">
      <c r="A855" s="32" t="s">
        <v>30</v>
      </c>
      <c r="B855" s="30"/>
      <c r="C855" s="38"/>
      <c r="E855" s="30"/>
      <c r="F855" s="38"/>
      <c r="G855" s="38"/>
      <c r="H855" s="38"/>
      <c r="I855" s="38"/>
      <c r="J855" s="38"/>
    </row>
    <row r="856" spans="1:10" ht="16.5" thickTop="1" thickBot="1">
      <c r="A856" s="2" t="s">
        <v>1</v>
      </c>
      <c r="B856" s="3" t="s">
        <v>2</v>
      </c>
      <c r="C856" s="4" t="s">
        <v>3</v>
      </c>
      <c r="D856" s="5" t="s">
        <v>4</v>
      </c>
      <c r="E856" s="33" t="s">
        <v>5</v>
      </c>
      <c r="F856" s="6" t="s">
        <v>6</v>
      </c>
      <c r="G856" s="7" t="s">
        <v>7</v>
      </c>
      <c r="H856" s="8" t="s">
        <v>8</v>
      </c>
      <c r="I856" s="10" t="s">
        <v>26</v>
      </c>
      <c r="J856" s="27" t="s">
        <v>27</v>
      </c>
    </row>
    <row r="857" spans="1:10" ht="15.75" thickTop="1" thickBot="1">
      <c r="A857" s="11" t="s">
        <v>10</v>
      </c>
      <c r="B857" s="19"/>
      <c r="C857" s="19">
        <v>26.73</v>
      </c>
      <c r="D857" s="19">
        <f>+B857*C857</f>
        <v>0</v>
      </c>
      <c r="E857" s="34"/>
      <c r="F857" s="14" t="s">
        <v>60</v>
      </c>
      <c r="G857" s="17" t="s">
        <v>59</v>
      </c>
      <c r="H857" s="14"/>
      <c r="I857" s="17"/>
      <c r="J857" s="17">
        <f>+B857-I857</f>
        <v>0</v>
      </c>
    </row>
    <row r="858" spans="1:10" ht="15.75" thickTop="1" thickBot="1">
      <c r="A858" s="11" t="s">
        <v>11</v>
      </c>
      <c r="B858" s="19"/>
      <c r="C858" s="19">
        <v>26.73</v>
      </c>
      <c r="D858" s="19">
        <f t="shared" ref="D858:D868" si="52">+B858*C858</f>
        <v>0</v>
      </c>
      <c r="E858" s="34"/>
      <c r="F858" s="13"/>
      <c r="G858" s="16"/>
      <c r="H858" s="17"/>
      <c r="I858" s="17"/>
      <c r="J858" s="17">
        <f t="shared" ref="J858:J868" si="53">+B858-I858</f>
        <v>0</v>
      </c>
    </row>
    <row r="859" spans="1:10" ht="15.75" thickTop="1" thickBot="1">
      <c r="A859" s="11" t="s">
        <v>12</v>
      </c>
      <c r="B859" s="19"/>
      <c r="C859" s="19">
        <v>0</v>
      </c>
      <c r="D859" s="19">
        <f t="shared" si="52"/>
        <v>0</v>
      </c>
      <c r="E859" s="34"/>
      <c r="F859" s="13"/>
      <c r="G859" s="16"/>
      <c r="H859" s="17"/>
      <c r="I859" s="17"/>
      <c r="J859" s="17">
        <f t="shared" si="53"/>
        <v>0</v>
      </c>
    </row>
    <row r="860" spans="1:10" ht="15.75" thickTop="1" thickBot="1">
      <c r="A860" s="11" t="s">
        <v>13</v>
      </c>
      <c r="B860" s="19"/>
      <c r="C860" s="19">
        <v>21.98</v>
      </c>
      <c r="D860" s="19">
        <f t="shared" si="52"/>
        <v>0</v>
      </c>
      <c r="E860" s="34"/>
      <c r="F860" s="13"/>
      <c r="G860" s="16"/>
      <c r="H860" s="13"/>
      <c r="I860" s="17"/>
      <c r="J860" s="17">
        <f t="shared" si="53"/>
        <v>0</v>
      </c>
    </row>
    <row r="861" spans="1:10" ht="15.75" thickTop="1" thickBot="1">
      <c r="A861" s="11" t="s">
        <v>14</v>
      </c>
      <c r="B861" s="19"/>
      <c r="C861" s="19">
        <v>33.43</v>
      </c>
      <c r="D861" s="19">
        <f t="shared" si="52"/>
        <v>0</v>
      </c>
      <c r="E861" s="34"/>
      <c r="F861" s="13"/>
      <c r="G861" s="16"/>
      <c r="H861" s="13"/>
      <c r="I861" s="17"/>
      <c r="J861" s="17">
        <f t="shared" si="53"/>
        <v>0</v>
      </c>
    </row>
    <row r="862" spans="1:10" ht="15.75" thickTop="1" thickBot="1">
      <c r="A862" s="11" t="s">
        <v>15</v>
      </c>
      <c r="B862" s="19"/>
      <c r="C862" s="19">
        <v>33.43</v>
      </c>
      <c r="D862" s="19">
        <f t="shared" si="52"/>
        <v>0</v>
      </c>
      <c r="E862" s="34"/>
      <c r="F862" s="13"/>
      <c r="G862" s="16"/>
      <c r="H862" s="13"/>
      <c r="I862" s="17"/>
      <c r="J862" s="17">
        <f t="shared" si="53"/>
        <v>0</v>
      </c>
    </row>
    <row r="863" spans="1:10" ht="15.75" thickTop="1" thickBot="1">
      <c r="A863" s="11" t="s">
        <v>16</v>
      </c>
      <c r="B863" s="19"/>
      <c r="C863" s="19">
        <v>0</v>
      </c>
      <c r="D863" s="19">
        <f t="shared" si="52"/>
        <v>0</v>
      </c>
      <c r="E863" s="34"/>
      <c r="F863" s="13"/>
      <c r="G863" s="16"/>
      <c r="H863" s="13"/>
      <c r="I863" s="17"/>
      <c r="J863" s="17">
        <f t="shared" si="53"/>
        <v>0</v>
      </c>
    </row>
    <row r="864" spans="1:10" ht="15.75" thickTop="1" thickBot="1">
      <c r="A864" s="11" t="s">
        <v>17</v>
      </c>
      <c r="B864" s="19"/>
      <c r="C864" s="19">
        <v>36.28</v>
      </c>
      <c r="D864" s="19">
        <f t="shared" si="52"/>
        <v>0</v>
      </c>
      <c r="E864" s="34"/>
      <c r="F864" s="13"/>
      <c r="G864" s="16"/>
      <c r="H864" s="13"/>
      <c r="I864" s="17"/>
      <c r="J864" s="17">
        <f t="shared" si="53"/>
        <v>0</v>
      </c>
    </row>
    <row r="865" spans="1:10" ht="15.75" thickTop="1" thickBot="1">
      <c r="A865" s="11" t="s">
        <v>18</v>
      </c>
      <c r="B865" s="19"/>
      <c r="C865" s="19">
        <v>26.73</v>
      </c>
      <c r="D865" s="19">
        <f t="shared" si="52"/>
        <v>0</v>
      </c>
      <c r="E865" s="34"/>
      <c r="F865" s="13"/>
      <c r="G865" s="16"/>
      <c r="H865" s="13"/>
      <c r="I865" s="17"/>
      <c r="J865" s="17">
        <f t="shared" si="53"/>
        <v>0</v>
      </c>
    </row>
    <row r="866" spans="1:10" ht="15.75" thickTop="1" thickBot="1">
      <c r="A866" s="11" t="s">
        <v>19</v>
      </c>
      <c r="B866" s="19"/>
      <c r="C866" s="19">
        <v>36.28</v>
      </c>
      <c r="D866" s="19">
        <f t="shared" si="52"/>
        <v>0</v>
      </c>
      <c r="E866" s="34"/>
      <c r="F866" s="13"/>
      <c r="G866" s="16"/>
      <c r="H866" s="13"/>
      <c r="I866" s="17"/>
      <c r="J866" s="17">
        <f t="shared" si="53"/>
        <v>0</v>
      </c>
    </row>
    <row r="867" spans="1:10" ht="15.75" thickTop="1" thickBot="1">
      <c r="A867" s="11" t="s">
        <v>20</v>
      </c>
      <c r="B867" s="19"/>
      <c r="C867" s="19">
        <v>0</v>
      </c>
      <c r="D867" s="19">
        <f t="shared" si="52"/>
        <v>0</v>
      </c>
      <c r="E867" s="34"/>
      <c r="F867" s="13"/>
      <c r="G867" s="16"/>
      <c r="H867" s="13"/>
      <c r="I867" s="17"/>
      <c r="J867" s="17">
        <f t="shared" si="53"/>
        <v>0</v>
      </c>
    </row>
    <row r="868" spans="1:10" ht="15.75" thickTop="1" thickBot="1">
      <c r="A868" s="11" t="s">
        <v>21</v>
      </c>
      <c r="B868" s="19"/>
      <c r="C868" s="19">
        <v>0</v>
      </c>
      <c r="D868" s="19">
        <f t="shared" si="52"/>
        <v>0</v>
      </c>
      <c r="E868" s="34"/>
      <c r="F868" s="13"/>
      <c r="G868" s="16"/>
      <c r="H868" s="13"/>
      <c r="I868" s="17"/>
      <c r="J868" s="17">
        <f t="shared" si="53"/>
        <v>0</v>
      </c>
    </row>
    <row r="869" spans="1:10" ht="15.75" thickTop="1" thickBot="1">
      <c r="B869" s="20" t="s">
        <v>22</v>
      </c>
      <c r="C869" s="21"/>
      <c r="D869" s="22">
        <f>SUM(D856:D868)</f>
        <v>0</v>
      </c>
    </row>
    <row r="870" spans="1:10" ht="15.75" thickTop="1" thickBot="1">
      <c r="B870" s="23" t="s">
        <v>23</v>
      </c>
      <c r="C870" s="24"/>
      <c r="D870" s="25">
        <f>+D869*0.1</f>
        <v>0</v>
      </c>
    </row>
    <row r="871" spans="1:10" ht="15.75" thickTop="1" thickBot="1">
      <c r="B871" s="23" t="s">
        <v>24</v>
      </c>
      <c r="C871" s="26"/>
      <c r="D871" s="25">
        <f>+D870+D869</f>
        <v>0</v>
      </c>
    </row>
    <row r="872" spans="1:10" ht="15.75" thickTop="1">
      <c r="A872" s="39"/>
    </row>
    <row r="873" spans="1:10" ht="15">
      <c r="A873" s="40" t="s">
        <v>29</v>
      </c>
      <c r="B873" s="40"/>
      <c r="C873" s="40"/>
      <c r="D873" s="40"/>
    </row>
    <row r="875" spans="1:10" ht="15">
      <c r="A875" s="39" t="s">
        <v>25</v>
      </c>
    </row>
    <row r="880" spans="1:10">
      <c r="A880" s="41"/>
      <c r="B880" s="41"/>
      <c r="C880" s="41"/>
      <c r="D880" s="41"/>
      <c r="E880" s="41"/>
      <c r="F880" s="41"/>
      <c r="G880" s="41"/>
      <c r="H880" s="41"/>
      <c r="I880" s="41"/>
      <c r="J880" s="41"/>
    </row>
    <row r="881" spans="1:10">
      <c r="A881" s="41"/>
      <c r="B881" s="41"/>
      <c r="C881" s="41"/>
      <c r="D881" s="41"/>
      <c r="E881" s="41"/>
      <c r="F881" s="41"/>
      <c r="G881" s="41"/>
      <c r="H881" s="41"/>
      <c r="I881" s="41"/>
      <c r="J881" s="41"/>
    </row>
    <row r="882" spans="1:10">
      <c r="A882" s="41"/>
      <c r="B882" s="41"/>
      <c r="C882" s="41"/>
      <c r="D882" s="41"/>
      <c r="E882" s="41"/>
      <c r="F882" s="41"/>
      <c r="G882" s="41"/>
      <c r="H882" s="41"/>
      <c r="I882" s="41"/>
      <c r="J882" s="41"/>
    </row>
    <row r="883" spans="1:10">
      <c r="A883" s="41"/>
      <c r="B883" s="41"/>
      <c r="C883" s="41"/>
      <c r="D883" s="41"/>
      <c r="E883" s="41"/>
      <c r="F883" s="41"/>
      <c r="G883" s="41"/>
      <c r="H883" s="41"/>
      <c r="I883" s="41"/>
      <c r="J883" s="41"/>
    </row>
    <row r="884" spans="1:10">
      <c r="A884" s="41"/>
      <c r="B884" s="41"/>
      <c r="C884" s="41"/>
      <c r="D884" s="41"/>
      <c r="E884" s="41"/>
      <c r="F884" s="41"/>
      <c r="G884" s="41"/>
      <c r="H884" s="41"/>
      <c r="I884" s="41"/>
      <c r="J884" s="41"/>
    </row>
    <row r="885" spans="1:10">
      <c r="A885" s="41"/>
      <c r="B885" s="41"/>
      <c r="C885" s="41"/>
      <c r="D885" s="41"/>
      <c r="E885" s="41"/>
      <c r="F885" s="41"/>
      <c r="G885" s="41"/>
      <c r="H885" s="41"/>
      <c r="I885" s="41"/>
      <c r="J885" s="41"/>
    </row>
    <row r="886" spans="1:10" ht="15" thickBot="1">
      <c r="A886" s="41"/>
      <c r="B886" s="41"/>
      <c r="C886" s="41"/>
      <c r="D886" s="41"/>
      <c r="E886" s="41"/>
      <c r="F886" s="41"/>
      <c r="G886" s="41"/>
      <c r="H886" s="41"/>
      <c r="I886" s="41"/>
      <c r="J886" s="41"/>
    </row>
    <row r="887" spans="1:10" ht="16.5" thickTop="1" thickBot="1">
      <c r="A887" s="31" t="s">
        <v>31</v>
      </c>
      <c r="B887" s="42">
        <f>B854+1</f>
        <v>40206</v>
      </c>
      <c r="C887" s="35" t="s">
        <v>0</v>
      </c>
      <c r="D887" s="36"/>
      <c r="E887" s="30"/>
      <c r="F887" s="38"/>
      <c r="G887" s="38"/>
      <c r="H887" s="38"/>
      <c r="I887" s="38"/>
      <c r="J887" s="38"/>
    </row>
    <row r="888" spans="1:10" ht="15.75" thickTop="1" thickBot="1">
      <c r="A888" s="32" t="s">
        <v>30</v>
      </c>
      <c r="B888" s="30"/>
      <c r="C888" s="38"/>
      <c r="E888" s="30"/>
      <c r="F888" s="38"/>
      <c r="G888" s="38"/>
      <c r="H888" s="38"/>
      <c r="I888" s="38"/>
      <c r="J888" s="38"/>
    </row>
    <row r="889" spans="1:10" ht="16.5" thickTop="1" thickBot="1">
      <c r="A889" s="2" t="s">
        <v>1</v>
      </c>
      <c r="B889" s="3" t="s">
        <v>2</v>
      </c>
      <c r="C889" s="4" t="s">
        <v>3</v>
      </c>
      <c r="D889" s="5" t="s">
        <v>4</v>
      </c>
      <c r="E889" s="33" t="s">
        <v>5</v>
      </c>
      <c r="F889" s="6" t="s">
        <v>6</v>
      </c>
      <c r="G889" s="7" t="s">
        <v>7</v>
      </c>
      <c r="H889" s="8" t="s">
        <v>8</v>
      </c>
      <c r="I889" s="10" t="s">
        <v>26</v>
      </c>
      <c r="J889" s="27" t="s">
        <v>27</v>
      </c>
    </row>
    <row r="890" spans="1:10" ht="15.75" thickTop="1" thickBot="1">
      <c r="A890" s="11" t="s">
        <v>10</v>
      </c>
      <c r="B890" s="19"/>
      <c r="C890" s="19">
        <v>26.73</v>
      </c>
      <c r="D890" s="19">
        <f>+B890*C890</f>
        <v>0</v>
      </c>
      <c r="E890" s="34"/>
      <c r="F890" s="14" t="s">
        <v>60</v>
      </c>
      <c r="G890" s="17" t="s">
        <v>59</v>
      </c>
      <c r="H890" s="14"/>
      <c r="I890" s="17"/>
      <c r="J890" s="17">
        <f>+B890-I890</f>
        <v>0</v>
      </c>
    </row>
    <row r="891" spans="1:10" ht="15.75" thickTop="1" thickBot="1">
      <c r="A891" s="11" t="s">
        <v>11</v>
      </c>
      <c r="B891" s="19"/>
      <c r="C891" s="19">
        <v>26.73</v>
      </c>
      <c r="D891" s="19">
        <f t="shared" ref="D891:D901" si="54">+B891*C891</f>
        <v>0</v>
      </c>
      <c r="E891" s="34"/>
      <c r="F891" s="13"/>
      <c r="G891" s="16"/>
      <c r="H891" s="17"/>
      <c r="I891" s="17"/>
      <c r="J891" s="17">
        <f t="shared" ref="J891:J901" si="55">+B891-I891</f>
        <v>0</v>
      </c>
    </row>
    <row r="892" spans="1:10" ht="15.75" thickTop="1" thickBot="1">
      <c r="A892" s="11" t="s">
        <v>12</v>
      </c>
      <c r="B892" s="19"/>
      <c r="C892" s="19">
        <v>0</v>
      </c>
      <c r="D892" s="19">
        <f t="shared" si="54"/>
        <v>0</v>
      </c>
      <c r="E892" s="34"/>
      <c r="F892" s="13"/>
      <c r="G892" s="16"/>
      <c r="H892" s="17"/>
      <c r="I892" s="17"/>
      <c r="J892" s="17">
        <f t="shared" si="55"/>
        <v>0</v>
      </c>
    </row>
    <row r="893" spans="1:10" ht="15.75" thickTop="1" thickBot="1">
      <c r="A893" s="11" t="s">
        <v>13</v>
      </c>
      <c r="B893" s="19"/>
      <c r="C893" s="19">
        <v>21.98</v>
      </c>
      <c r="D893" s="19">
        <f t="shared" si="54"/>
        <v>0</v>
      </c>
      <c r="E893" s="34"/>
      <c r="F893" s="13"/>
      <c r="G893" s="16"/>
      <c r="H893" s="13"/>
      <c r="I893" s="17"/>
      <c r="J893" s="17">
        <f t="shared" si="55"/>
        <v>0</v>
      </c>
    </row>
    <row r="894" spans="1:10" ht="15.75" thickTop="1" thickBot="1">
      <c r="A894" s="11" t="s">
        <v>14</v>
      </c>
      <c r="B894" s="19"/>
      <c r="C894" s="19">
        <v>33.43</v>
      </c>
      <c r="D894" s="19">
        <f t="shared" si="54"/>
        <v>0</v>
      </c>
      <c r="E894" s="34"/>
      <c r="F894" s="13"/>
      <c r="G894" s="16"/>
      <c r="H894" s="13"/>
      <c r="I894" s="17"/>
      <c r="J894" s="17">
        <f t="shared" si="55"/>
        <v>0</v>
      </c>
    </row>
    <row r="895" spans="1:10" ht="15.75" thickTop="1" thickBot="1">
      <c r="A895" s="11" t="s">
        <v>15</v>
      </c>
      <c r="B895" s="19"/>
      <c r="C895" s="19">
        <v>33.43</v>
      </c>
      <c r="D895" s="19">
        <f t="shared" si="54"/>
        <v>0</v>
      </c>
      <c r="E895" s="34"/>
      <c r="F895" s="13"/>
      <c r="G895" s="16"/>
      <c r="H895" s="13"/>
      <c r="I895" s="17"/>
      <c r="J895" s="17">
        <f t="shared" si="55"/>
        <v>0</v>
      </c>
    </row>
    <row r="896" spans="1:10" ht="15.75" thickTop="1" thickBot="1">
      <c r="A896" s="11" t="s">
        <v>16</v>
      </c>
      <c r="B896" s="19"/>
      <c r="C896" s="19">
        <v>0</v>
      </c>
      <c r="D896" s="19">
        <f t="shared" si="54"/>
        <v>0</v>
      </c>
      <c r="E896" s="34"/>
      <c r="F896" s="13"/>
      <c r="G896" s="16"/>
      <c r="H896" s="13"/>
      <c r="I896" s="17"/>
      <c r="J896" s="17">
        <f t="shared" si="55"/>
        <v>0</v>
      </c>
    </row>
    <row r="897" spans="1:10" ht="15.75" thickTop="1" thickBot="1">
      <c r="A897" s="11" t="s">
        <v>17</v>
      </c>
      <c r="B897" s="19"/>
      <c r="C897" s="19">
        <v>36.28</v>
      </c>
      <c r="D897" s="19">
        <f t="shared" si="54"/>
        <v>0</v>
      </c>
      <c r="E897" s="34"/>
      <c r="F897" s="13"/>
      <c r="G897" s="16"/>
      <c r="H897" s="13"/>
      <c r="I897" s="17"/>
      <c r="J897" s="17">
        <f t="shared" si="55"/>
        <v>0</v>
      </c>
    </row>
    <row r="898" spans="1:10" ht="15.75" thickTop="1" thickBot="1">
      <c r="A898" s="11" t="s">
        <v>18</v>
      </c>
      <c r="B898" s="19"/>
      <c r="C898" s="19">
        <v>26.73</v>
      </c>
      <c r="D898" s="19">
        <f t="shared" si="54"/>
        <v>0</v>
      </c>
      <c r="E898" s="34"/>
      <c r="F898" s="13"/>
      <c r="G898" s="16"/>
      <c r="H898" s="13"/>
      <c r="I898" s="17"/>
      <c r="J898" s="17">
        <f t="shared" si="55"/>
        <v>0</v>
      </c>
    </row>
    <row r="899" spans="1:10" ht="15.75" thickTop="1" thickBot="1">
      <c r="A899" s="11" t="s">
        <v>19</v>
      </c>
      <c r="B899" s="19"/>
      <c r="C899" s="19">
        <v>36.28</v>
      </c>
      <c r="D899" s="19">
        <f t="shared" si="54"/>
        <v>0</v>
      </c>
      <c r="E899" s="34"/>
      <c r="F899" s="13"/>
      <c r="G899" s="16"/>
      <c r="H899" s="13"/>
      <c r="I899" s="17"/>
      <c r="J899" s="17">
        <f t="shared" si="55"/>
        <v>0</v>
      </c>
    </row>
    <row r="900" spans="1:10" ht="15.75" thickTop="1" thickBot="1">
      <c r="A900" s="11" t="s">
        <v>20</v>
      </c>
      <c r="B900" s="19"/>
      <c r="C900" s="19">
        <v>0</v>
      </c>
      <c r="D900" s="19">
        <f t="shared" si="54"/>
        <v>0</v>
      </c>
      <c r="E900" s="34"/>
      <c r="F900" s="13"/>
      <c r="G900" s="16"/>
      <c r="H900" s="13"/>
      <c r="I900" s="17"/>
      <c r="J900" s="17">
        <f t="shared" si="55"/>
        <v>0</v>
      </c>
    </row>
    <row r="901" spans="1:10" ht="15.75" thickTop="1" thickBot="1">
      <c r="A901" s="11" t="s">
        <v>21</v>
      </c>
      <c r="B901" s="19"/>
      <c r="C901" s="19">
        <v>0</v>
      </c>
      <c r="D901" s="19">
        <f t="shared" si="54"/>
        <v>0</v>
      </c>
      <c r="E901" s="34"/>
      <c r="F901" s="13"/>
      <c r="G901" s="16"/>
      <c r="H901" s="13"/>
      <c r="I901" s="17"/>
      <c r="J901" s="17">
        <f t="shared" si="55"/>
        <v>0</v>
      </c>
    </row>
    <row r="902" spans="1:10" ht="15.75" thickTop="1" thickBot="1">
      <c r="B902" s="20" t="s">
        <v>22</v>
      </c>
      <c r="C902" s="21"/>
      <c r="D902" s="22">
        <f>SUM(D889:D901)</f>
        <v>0</v>
      </c>
    </row>
    <row r="903" spans="1:10" ht="15.75" thickTop="1" thickBot="1">
      <c r="B903" s="23" t="s">
        <v>23</v>
      </c>
      <c r="C903" s="24"/>
      <c r="D903" s="25">
        <f>+D902*0.1</f>
        <v>0</v>
      </c>
    </row>
    <row r="904" spans="1:10" ht="15.75" thickTop="1" thickBot="1">
      <c r="B904" s="23" t="s">
        <v>24</v>
      </c>
      <c r="C904" s="26"/>
      <c r="D904" s="25">
        <f>+D903+D902</f>
        <v>0</v>
      </c>
    </row>
    <row r="905" spans="1:10" ht="15.75" thickTop="1">
      <c r="A905" s="39"/>
    </row>
    <row r="906" spans="1:10" ht="15">
      <c r="A906" s="40" t="s">
        <v>29</v>
      </c>
      <c r="B906" s="40"/>
      <c r="C906" s="40"/>
      <c r="D906" s="40"/>
    </row>
    <row r="908" spans="1:10" ht="15">
      <c r="A908" s="39" t="s">
        <v>25</v>
      </c>
    </row>
    <row r="913" spans="1:10">
      <c r="A913" s="41"/>
      <c r="B913" s="41"/>
      <c r="C913" s="41"/>
      <c r="D913" s="41"/>
      <c r="E913" s="41"/>
      <c r="F913" s="41"/>
      <c r="G913" s="41"/>
      <c r="H913" s="41"/>
      <c r="I913" s="41"/>
      <c r="J913" s="41"/>
    </row>
    <row r="914" spans="1:10">
      <c r="A914" s="41"/>
      <c r="B914" s="41"/>
      <c r="C914" s="41"/>
      <c r="D914" s="41"/>
      <c r="E914" s="41"/>
      <c r="F914" s="41"/>
      <c r="G914" s="41"/>
      <c r="H914" s="41"/>
      <c r="I914" s="41"/>
      <c r="J914" s="41"/>
    </row>
    <row r="915" spans="1:10">
      <c r="A915" s="41"/>
      <c r="B915" s="41"/>
      <c r="C915" s="41"/>
      <c r="D915" s="41"/>
      <c r="E915" s="41"/>
      <c r="F915" s="41"/>
      <c r="G915" s="41"/>
      <c r="H915" s="41"/>
      <c r="I915" s="41"/>
      <c r="J915" s="41"/>
    </row>
    <row r="916" spans="1:10">
      <c r="A916" s="41"/>
      <c r="B916" s="41"/>
      <c r="C916" s="41"/>
      <c r="D916" s="41"/>
      <c r="E916" s="41"/>
      <c r="F916" s="41"/>
      <c r="G916" s="41"/>
      <c r="H916" s="41"/>
      <c r="I916" s="41"/>
      <c r="J916" s="41"/>
    </row>
    <row r="917" spans="1:10">
      <c r="A917" s="41"/>
      <c r="B917" s="41"/>
      <c r="C917" s="41"/>
      <c r="D917" s="41"/>
      <c r="E917" s="41"/>
      <c r="F917" s="41"/>
      <c r="G917" s="41"/>
      <c r="H917" s="41"/>
      <c r="I917" s="41"/>
      <c r="J917" s="41"/>
    </row>
    <row r="918" spans="1:10">
      <c r="A918" s="41"/>
      <c r="B918" s="41"/>
      <c r="C918" s="41"/>
      <c r="D918" s="41"/>
      <c r="E918" s="41"/>
      <c r="F918" s="41"/>
      <c r="G918" s="41"/>
      <c r="H918" s="41"/>
      <c r="I918" s="41"/>
      <c r="J918" s="41"/>
    </row>
    <row r="919" spans="1:10" ht="15" thickBot="1">
      <c r="A919" s="41"/>
      <c r="B919" s="41"/>
      <c r="C919" s="41"/>
      <c r="D919" s="41"/>
      <c r="E919" s="41"/>
      <c r="F919" s="41"/>
      <c r="G919" s="41"/>
      <c r="H919" s="41"/>
      <c r="I919" s="41"/>
      <c r="J919" s="41"/>
    </row>
    <row r="920" spans="1:10" ht="16.5" thickTop="1" thickBot="1">
      <c r="A920" s="31" t="s">
        <v>31</v>
      </c>
      <c r="B920" s="42">
        <f>B887+1</f>
        <v>40207</v>
      </c>
      <c r="C920" s="35" t="s">
        <v>0</v>
      </c>
      <c r="D920" s="36"/>
      <c r="E920" s="30"/>
      <c r="F920" s="38"/>
      <c r="G920" s="38"/>
      <c r="H920" s="38"/>
      <c r="I920" s="38"/>
      <c r="J920" s="38"/>
    </row>
    <row r="921" spans="1:10" ht="15.75" thickTop="1" thickBot="1">
      <c r="A921" s="32" t="s">
        <v>30</v>
      </c>
      <c r="B921" s="30"/>
      <c r="C921" s="38"/>
      <c r="E921" s="30"/>
      <c r="F921" s="38"/>
      <c r="G921" s="38"/>
      <c r="H921" s="38"/>
      <c r="I921" s="38"/>
      <c r="J921" s="38"/>
    </row>
    <row r="922" spans="1:10" ht="16.5" thickTop="1" thickBot="1">
      <c r="A922" s="2" t="s">
        <v>1</v>
      </c>
      <c r="B922" s="3" t="s">
        <v>2</v>
      </c>
      <c r="C922" s="4" t="s">
        <v>3</v>
      </c>
      <c r="D922" s="5" t="s">
        <v>4</v>
      </c>
      <c r="E922" s="33" t="s">
        <v>5</v>
      </c>
      <c r="F922" s="6" t="s">
        <v>6</v>
      </c>
      <c r="G922" s="7" t="s">
        <v>7</v>
      </c>
      <c r="H922" s="8" t="s">
        <v>8</v>
      </c>
      <c r="I922" s="10" t="s">
        <v>26</v>
      </c>
      <c r="J922" s="27" t="s">
        <v>27</v>
      </c>
    </row>
    <row r="923" spans="1:10" ht="15.75" thickTop="1" thickBot="1">
      <c r="A923" s="11" t="s">
        <v>10</v>
      </c>
      <c r="B923" s="19"/>
      <c r="C923" s="19">
        <v>26.73</v>
      </c>
      <c r="D923" s="19">
        <f>+B923*C923</f>
        <v>0</v>
      </c>
      <c r="E923" s="34"/>
      <c r="F923" s="14" t="s">
        <v>60</v>
      </c>
      <c r="G923" s="17" t="s">
        <v>59</v>
      </c>
      <c r="H923" s="14"/>
      <c r="I923" s="17"/>
      <c r="J923" s="17">
        <f>+B923-I923</f>
        <v>0</v>
      </c>
    </row>
    <row r="924" spans="1:10" ht="15.75" thickTop="1" thickBot="1">
      <c r="A924" s="11" t="s">
        <v>11</v>
      </c>
      <c r="B924" s="19"/>
      <c r="C924" s="19">
        <v>26.73</v>
      </c>
      <c r="D924" s="19">
        <f t="shared" ref="D924:D934" si="56">+B924*C924</f>
        <v>0</v>
      </c>
      <c r="E924" s="34"/>
      <c r="F924" s="13"/>
      <c r="G924" s="16"/>
      <c r="H924" s="17"/>
      <c r="I924" s="17"/>
      <c r="J924" s="17">
        <f t="shared" ref="J924:J934" si="57">+B924-I924</f>
        <v>0</v>
      </c>
    </row>
    <row r="925" spans="1:10" ht="15.75" thickTop="1" thickBot="1">
      <c r="A925" s="11" t="s">
        <v>12</v>
      </c>
      <c r="B925" s="19"/>
      <c r="C925" s="19">
        <v>0</v>
      </c>
      <c r="D925" s="19">
        <f t="shared" si="56"/>
        <v>0</v>
      </c>
      <c r="E925" s="34"/>
      <c r="F925" s="13"/>
      <c r="G925" s="16"/>
      <c r="H925" s="17"/>
      <c r="I925" s="17"/>
      <c r="J925" s="17">
        <f t="shared" si="57"/>
        <v>0</v>
      </c>
    </row>
    <row r="926" spans="1:10" ht="15.75" thickTop="1" thickBot="1">
      <c r="A926" s="11" t="s">
        <v>13</v>
      </c>
      <c r="B926" s="19"/>
      <c r="C926" s="19">
        <v>21.98</v>
      </c>
      <c r="D926" s="19">
        <f t="shared" si="56"/>
        <v>0</v>
      </c>
      <c r="E926" s="34"/>
      <c r="F926" s="13"/>
      <c r="G926" s="16"/>
      <c r="H926" s="13"/>
      <c r="I926" s="17"/>
      <c r="J926" s="17">
        <f t="shared" si="57"/>
        <v>0</v>
      </c>
    </row>
    <row r="927" spans="1:10" ht="15.75" thickTop="1" thickBot="1">
      <c r="A927" s="11" t="s">
        <v>14</v>
      </c>
      <c r="B927" s="19"/>
      <c r="C927" s="19">
        <v>33.43</v>
      </c>
      <c r="D927" s="19">
        <f t="shared" si="56"/>
        <v>0</v>
      </c>
      <c r="E927" s="34"/>
      <c r="F927" s="13"/>
      <c r="G927" s="16"/>
      <c r="H927" s="13"/>
      <c r="I927" s="17"/>
      <c r="J927" s="17">
        <f t="shared" si="57"/>
        <v>0</v>
      </c>
    </row>
    <row r="928" spans="1:10" ht="15.75" thickTop="1" thickBot="1">
      <c r="A928" s="11" t="s">
        <v>15</v>
      </c>
      <c r="B928" s="19"/>
      <c r="C928" s="19">
        <v>33.43</v>
      </c>
      <c r="D928" s="19">
        <f t="shared" si="56"/>
        <v>0</v>
      </c>
      <c r="E928" s="34"/>
      <c r="F928" s="13"/>
      <c r="G928" s="16"/>
      <c r="H928" s="13"/>
      <c r="I928" s="17"/>
      <c r="J928" s="17">
        <f t="shared" si="57"/>
        <v>0</v>
      </c>
    </row>
    <row r="929" spans="1:10" ht="15.75" thickTop="1" thickBot="1">
      <c r="A929" s="11" t="s">
        <v>16</v>
      </c>
      <c r="B929" s="19"/>
      <c r="C929" s="19">
        <v>0</v>
      </c>
      <c r="D929" s="19">
        <f t="shared" si="56"/>
        <v>0</v>
      </c>
      <c r="E929" s="34"/>
      <c r="F929" s="13"/>
      <c r="G929" s="16"/>
      <c r="H929" s="13"/>
      <c r="I929" s="17"/>
      <c r="J929" s="17">
        <f t="shared" si="57"/>
        <v>0</v>
      </c>
    </row>
    <row r="930" spans="1:10" ht="15.75" thickTop="1" thickBot="1">
      <c r="A930" s="11" t="s">
        <v>17</v>
      </c>
      <c r="B930" s="19"/>
      <c r="C930" s="19">
        <v>36.28</v>
      </c>
      <c r="D930" s="19">
        <f t="shared" si="56"/>
        <v>0</v>
      </c>
      <c r="E930" s="34"/>
      <c r="F930" s="13"/>
      <c r="G930" s="16"/>
      <c r="H930" s="13"/>
      <c r="I930" s="17"/>
      <c r="J930" s="17">
        <f t="shared" si="57"/>
        <v>0</v>
      </c>
    </row>
    <row r="931" spans="1:10" ht="15.75" thickTop="1" thickBot="1">
      <c r="A931" s="11" t="s">
        <v>18</v>
      </c>
      <c r="B931" s="19"/>
      <c r="C931" s="19">
        <v>26.73</v>
      </c>
      <c r="D931" s="19">
        <f t="shared" si="56"/>
        <v>0</v>
      </c>
      <c r="E931" s="34"/>
      <c r="F931" s="13"/>
      <c r="G931" s="16"/>
      <c r="H931" s="13"/>
      <c r="I931" s="17"/>
      <c r="J931" s="17">
        <f t="shared" si="57"/>
        <v>0</v>
      </c>
    </row>
    <row r="932" spans="1:10" ht="15.75" thickTop="1" thickBot="1">
      <c r="A932" s="11" t="s">
        <v>19</v>
      </c>
      <c r="B932" s="19"/>
      <c r="C932" s="19">
        <v>36.28</v>
      </c>
      <c r="D932" s="19">
        <f t="shared" si="56"/>
        <v>0</v>
      </c>
      <c r="E932" s="34"/>
      <c r="F932" s="13"/>
      <c r="G932" s="16"/>
      <c r="H932" s="13"/>
      <c r="I932" s="17"/>
      <c r="J932" s="17">
        <f t="shared" si="57"/>
        <v>0</v>
      </c>
    </row>
    <row r="933" spans="1:10" ht="15.75" thickTop="1" thickBot="1">
      <c r="A933" s="11" t="s">
        <v>20</v>
      </c>
      <c r="B933" s="19"/>
      <c r="C933" s="19">
        <v>0</v>
      </c>
      <c r="D933" s="19">
        <f t="shared" si="56"/>
        <v>0</v>
      </c>
      <c r="E933" s="34"/>
      <c r="F933" s="13"/>
      <c r="G933" s="16"/>
      <c r="H933" s="13"/>
      <c r="I933" s="17"/>
      <c r="J933" s="17">
        <f t="shared" si="57"/>
        <v>0</v>
      </c>
    </row>
    <row r="934" spans="1:10" ht="15.75" thickTop="1" thickBot="1">
      <c r="A934" s="11" t="s">
        <v>21</v>
      </c>
      <c r="B934" s="19"/>
      <c r="C934" s="19">
        <v>0</v>
      </c>
      <c r="D934" s="19">
        <f t="shared" si="56"/>
        <v>0</v>
      </c>
      <c r="E934" s="34"/>
      <c r="F934" s="13"/>
      <c r="G934" s="16"/>
      <c r="H934" s="13"/>
      <c r="I934" s="17"/>
      <c r="J934" s="17">
        <f t="shared" si="57"/>
        <v>0</v>
      </c>
    </row>
    <row r="935" spans="1:10" ht="15.75" thickTop="1" thickBot="1">
      <c r="B935" s="20" t="s">
        <v>22</v>
      </c>
      <c r="C935" s="21"/>
      <c r="D935" s="22">
        <f>SUM(D922:D934)</f>
        <v>0</v>
      </c>
    </row>
    <row r="936" spans="1:10" ht="15.75" thickTop="1" thickBot="1">
      <c r="B936" s="23" t="s">
        <v>23</v>
      </c>
      <c r="C936" s="24"/>
      <c r="D936" s="25">
        <f>+D935*0.1</f>
        <v>0</v>
      </c>
    </row>
    <row r="937" spans="1:10" ht="15.75" thickTop="1" thickBot="1">
      <c r="B937" s="23" t="s">
        <v>24</v>
      </c>
      <c r="C937" s="26"/>
      <c r="D937" s="25">
        <f>+D936+D935</f>
        <v>0</v>
      </c>
    </row>
    <row r="938" spans="1:10" ht="15.75" thickTop="1">
      <c r="A938" s="39"/>
    </row>
    <row r="939" spans="1:10" ht="15">
      <c r="A939" s="40" t="s">
        <v>29</v>
      </c>
      <c r="B939" s="40"/>
      <c r="C939" s="40"/>
      <c r="D939" s="40"/>
    </row>
    <row r="941" spans="1:10" ht="15">
      <c r="A941" s="39" t="s">
        <v>25</v>
      </c>
    </row>
    <row r="946" spans="1:10">
      <c r="A946" s="41"/>
      <c r="B946" s="41"/>
      <c r="C946" s="41"/>
      <c r="D946" s="41"/>
      <c r="E946" s="41"/>
      <c r="F946" s="41"/>
      <c r="G946" s="41"/>
      <c r="H946" s="41"/>
      <c r="I946" s="41"/>
      <c r="J946" s="41"/>
    </row>
    <row r="947" spans="1:10">
      <c r="A947" s="41"/>
      <c r="B947" s="41"/>
      <c r="C947" s="41"/>
      <c r="D947" s="41"/>
      <c r="E947" s="41"/>
      <c r="F947" s="41"/>
      <c r="G947" s="41"/>
      <c r="H947" s="41"/>
      <c r="I947" s="41"/>
      <c r="J947" s="41"/>
    </row>
    <row r="948" spans="1:10">
      <c r="A948" s="41"/>
      <c r="B948" s="41"/>
      <c r="C948" s="41"/>
      <c r="D948" s="41"/>
      <c r="E948" s="41"/>
      <c r="F948" s="41"/>
      <c r="G948" s="41"/>
      <c r="H948" s="41"/>
      <c r="I948" s="41"/>
      <c r="J948" s="41"/>
    </row>
    <row r="949" spans="1:10">
      <c r="A949" s="41"/>
      <c r="B949" s="41"/>
      <c r="C949" s="41"/>
      <c r="D949" s="41"/>
      <c r="E949" s="41"/>
      <c r="F949" s="41"/>
      <c r="G949" s="41"/>
      <c r="H949" s="41"/>
      <c r="I949" s="41"/>
      <c r="J949" s="41"/>
    </row>
    <row r="950" spans="1:10">
      <c r="A950" s="41"/>
      <c r="B950" s="41"/>
      <c r="C950" s="41"/>
      <c r="D950" s="41"/>
      <c r="E950" s="41"/>
      <c r="F950" s="41"/>
      <c r="G950" s="41"/>
      <c r="H950" s="41"/>
      <c r="I950" s="41"/>
      <c r="J950" s="41"/>
    </row>
    <row r="951" spans="1:10">
      <c r="A951" s="41"/>
      <c r="B951" s="41"/>
      <c r="C951" s="41"/>
      <c r="D951" s="41"/>
      <c r="E951" s="41"/>
      <c r="F951" s="41"/>
      <c r="G951" s="41"/>
      <c r="H951" s="41"/>
      <c r="I951" s="41"/>
      <c r="J951" s="41"/>
    </row>
    <row r="952" spans="1:10" ht="15" thickBot="1">
      <c r="A952" s="41"/>
      <c r="B952" s="41"/>
      <c r="C952" s="41"/>
      <c r="D952" s="41"/>
      <c r="E952" s="41"/>
      <c r="F952" s="41"/>
      <c r="G952" s="41"/>
      <c r="H952" s="41"/>
      <c r="I952" s="41"/>
      <c r="J952" s="41"/>
    </row>
    <row r="953" spans="1:10" ht="16.5" thickTop="1" thickBot="1">
      <c r="A953" s="31" t="s">
        <v>31</v>
      </c>
      <c r="B953" s="42">
        <f>B920+1</f>
        <v>40208</v>
      </c>
      <c r="C953" s="35" t="s">
        <v>0</v>
      </c>
      <c r="D953" s="36"/>
      <c r="E953" s="30"/>
      <c r="F953" s="38"/>
      <c r="G953" s="38"/>
      <c r="H953" s="38"/>
      <c r="I953" s="38"/>
      <c r="J953" s="38"/>
    </row>
    <row r="954" spans="1:10" ht="15.75" thickTop="1" thickBot="1">
      <c r="A954" s="32" t="s">
        <v>30</v>
      </c>
      <c r="B954" s="30"/>
      <c r="C954" s="38"/>
      <c r="E954" s="30"/>
      <c r="F954" s="38"/>
      <c r="G954" s="38"/>
      <c r="H954" s="38"/>
      <c r="I954" s="38"/>
      <c r="J954" s="38"/>
    </row>
    <row r="955" spans="1:10" ht="16.5" thickTop="1" thickBot="1">
      <c r="A955" s="2" t="s">
        <v>1</v>
      </c>
      <c r="B955" s="3" t="s">
        <v>2</v>
      </c>
      <c r="C955" s="4" t="s">
        <v>3</v>
      </c>
      <c r="D955" s="5" t="s">
        <v>4</v>
      </c>
      <c r="E955" s="33" t="s">
        <v>5</v>
      </c>
      <c r="F955" s="6" t="s">
        <v>6</v>
      </c>
      <c r="G955" s="7" t="s">
        <v>7</v>
      </c>
      <c r="H955" s="8" t="s">
        <v>8</v>
      </c>
      <c r="I955" s="10" t="s">
        <v>26</v>
      </c>
      <c r="J955" s="27" t="s">
        <v>27</v>
      </c>
    </row>
    <row r="956" spans="1:10" ht="15.75" thickTop="1" thickBot="1">
      <c r="A956" s="11" t="s">
        <v>10</v>
      </c>
      <c r="B956" s="19"/>
      <c r="C956" s="19">
        <v>26.73</v>
      </c>
      <c r="D956" s="19">
        <f>+B956*C956</f>
        <v>0</v>
      </c>
      <c r="E956" s="34"/>
      <c r="F956" s="14" t="s">
        <v>60</v>
      </c>
      <c r="G956" s="17" t="s">
        <v>59</v>
      </c>
      <c r="H956" s="14"/>
      <c r="I956" s="17"/>
      <c r="J956" s="17">
        <f>+B956-I956</f>
        <v>0</v>
      </c>
    </row>
    <row r="957" spans="1:10" ht="15.75" thickTop="1" thickBot="1">
      <c r="A957" s="11" t="s">
        <v>11</v>
      </c>
      <c r="B957" s="19"/>
      <c r="C957" s="19">
        <v>26.73</v>
      </c>
      <c r="D957" s="19">
        <f t="shared" ref="D957:D967" si="58">+B957*C957</f>
        <v>0</v>
      </c>
      <c r="E957" s="34"/>
      <c r="F957" s="13"/>
      <c r="G957" s="16"/>
      <c r="H957" s="17"/>
      <c r="I957" s="17"/>
      <c r="J957" s="17">
        <f t="shared" ref="J957:J967" si="59">+B957-I957</f>
        <v>0</v>
      </c>
    </row>
    <row r="958" spans="1:10" ht="15.75" thickTop="1" thickBot="1">
      <c r="A958" s="11" t="s">
        <v>12</v>
      </c>
      <c r="B958" s="19"/>
      <c r="C958" s="19">
        <v>0</v>
      </c>
      <c r="D958" s="19">
        <f t="shared" si="58"/>
        <v>0</v>
      </c>
      <c r="E958" s="34"/>
      <c r="F958" s="13"/>
      <c r="G958" s="16"/>
      <c r="H958" s="17"/>
      <c r="I958" s="17"/>
      <c r="J958" s="17">
        <f t="shared" si="59"/>
        <v>0</v>
      </c>
    </row>
    <row r="959" spans="1:10" ht="15.75" thickTop="1" thickBot="1">
      <c r="A959" s="11" t="s">
        <v>13</v>
      </c>
      <c r="B959" s="19"/>
      <c r="C959" s="19">
        <v>21.98</v>
      </c>
      <c r="D959" s="19">
        <f t="shared" si="58"/>
        <v>0</v>
      </c>
      <c r="E959" s="34"/>
      <c r="F959" s="13"/>
      <c r="G959" s="16"/>
      <c r="H959" s="13"/>
      <c r="I959" s="17"/>
      <c r="J959" s="17">
        <f t="shared" si="59"/>
        <v>0</v>
      </c>
    </row>
    <row r="960" spans="1:10" ht="15.75" thickTop="1" thickBot="1">
      <c r="A960" s="11" t="s">
        <v>14</v>
      </c>
      <c r="B960" s="19"/>
      <c r="C960" s="19">
        <v>33.43</v>
      </c>
      <c r="D960" s="19">
        <f t="shared" si="58"/>
        <v>0</v>
      </c>
      <c r="E960" s="34"/>
      <c r="F960" s="13"/>
      <c r="G960" s="16"/>
      <c r="H960" s="13"/>
      <c r="I960" s="17"/>
      <c r="J960" s="17">
        <f t="shared" si="59"/>
        <v>0</v>
      </c>
    </row>
    <row r="961" spans="1:10" ht="15.75" thickTop="1" thickBot="1">
      <c r="A961" s="11" t="s">
        <v>15</v>
      </c>
      <c r="B961" s="19"/>
      <c r="C961" s="19">
        <v>33.43</v>
      </c>
      <c r="D961" s="19">
        <f t="shared" si="58"/>
        <v>0</v>
      </c>
      <c r="E961" s="34"/>
      <c r="F961" s="13"/>
      <c r="G961" s="16"/>
      <c r="H961" s="13"/>
      <c r="I961" s="17"/>
      <c r="J961" s="17">
        <f t="shared" si="59"/>
        <v>0</v>
      </c>
    </row>
    <row r="962" spans="1:10" ht="15.75" thickTop="1" thickBot="1">
      <c r="A962" s="11" t="s">
        <v>16</v>
      </c>
      <c r="B962" s="19"/>
      <c r="C962" s="19">
        <v>0</v>
      </c>
      <c r="D962" s="19">
        <f t="shared" si="58"/>
        <v>0</v>
      </c>
      <c r="E962" s="34"/>
      <c r="F962" s="13"/>
      <c r="G962" s="16"/>
      <c r="H962" s="13"/>
      <c r="I962" s="17"/>
      <c r="J962" s="17">
        <f t="shared" si="59"/>
        <v>0</v>
      </c>
    </row>
    <row r="963" spans="1:10" ht="15.75" thickTop="1" thickBot="1">
      <c r="A963" s="11" t="s">
        <v>17</v>
      </c>
      <c r="B963" s="19"/>
      <c r="C963" s="19">
        <v>36.28</v>
      </c>
      <c r="D963" s="19">
        <f t="shared" si="58"/>
        <v>0</v>
      </c>
      <c r="E963" s="34"/>
      <c r="F963" s="13"/>
      <c r="G963" s="16"/>
      <c r="H963" s="13"/>
      <c r="I963" s="17"/>
      <c r="J963" s="17">
        <f t="shared" si="59"/>
        <v>0</v>
      </c>
    </row>
    <row r="964" spans="1:10" ht="15.75" thickTop="1" thickBot="1">
      <c r="A964" s="11" t="s">
        <v>18</v>
      </c>
      <c r="B964" s="19"/>
      <c r="C964" s="19">
        <v>26.73</v>
      </c>
      <c r="D964" s="19">
        <f t="shared" si="58"/>
        <v>0</v>
      </c>
      <c r="E964" s="34"/>
      <c r="F964" s="13"/>
      <c r="G964" s="16"/>
      <c r="H964" s="13"/>
      <c r="I964" s="17"/>
      <c r="J964" s="17">
        <f t="shared" si="59"/>
        <v>0</v>
      </c>
    </row>
    <row r="965" spans="1:10" ht="15.75" thickTop="1" thickBot="1">
      <c r="A965" s="11" t="s">
        <v>19</v>
      </c>
      <c r="B965" s="19"/>
      <c r="C965" s="19">
        <v>36.28</v>
      </c>
      <c r="D965" s="19">
        <f t="shared" si="58"/>
        <v>0</v>
      </c>
      <c r="E965" s="34"/>
      <c r="F965" s="13"/>
      <c r="G965" s="16"/>
      <c r="H965" s="13"/>
      <c r="I965" s="17"/>
      <c r="J965" s="17">
        <f t="shared" si="59"/>
        <v>0</v>
      </c>
    </row>
    <row r="966" spans="1:10" ht="15.75" thickTop="1" thickBot="1">
      <c r="A966" s="11" t="s">
        <v>20</v>
      </c>
      <c r="B966" s="19"/>
      <c r="C966" s="19">
        <v>0</v>
      </c>
      <c r="D966" s="19">
        <f t="shared" si="58"/>
        <v>0</v>
      </c>
      <c r="E966" s="34"/>
      <c r="F966" s="13"/>
      <c r="G966" s="16"/>
      <c r="H966" s="13"/>
      <c r="I966" s="17"/>
      <c r="J966" s="17">
        <f t="shared" si="59"/>
        <v>0</v>
      </c>
    </row>
    <row r="967" spans="1:10" ht="15.75" thickTop="1" thickBot="1">
      <c r="A967" s="11" t="s">
        <v>21</v>
      </c>
      <c r="B967" s="19"/>
      <c r="C967" s="19">
        <v>0</v>
      </c>
      <c r="D967" s="19">
        <f t="shared" si="58"/>
        <v>0</v>
      </c>
      <c r="E967" s="34"/>
      <c r="F967" s="13"/>
      <c r="G967" s="16"/>
      <c r="H967" s="13"/>
      <c r="I967" s="17"/>
      <c r="J967" s="17">
        <f t="shared" si="59"/>
        <v>0</v>
      </c>
    </row>
    <row r="968" spans="1:10" ht="15.75" thickTop="1" thickBot="1">
      <c r="B968" s="20" t="s">
        <v>22</v>
      </c>
      <c r="C968" s="21"/>
      <c r="D968" s="22">
        <f>SUM(D955:D967)</f>
        <v>0</v>
      </c>
    </row>
    <row r="969" spans="1:10" ht="15.75" thickTop="1" thickBot="1">
      <c r="B969" s="23" t="s">
        <v>23</v>
      </c>
      <c r="C969" s="24"/>
      <c r="D969" s="25">
        <f>+D968*0.1</f>
        <v>0</v>
      </c>
    </row>
    <row r="970" spans="1:10" ht="15.75" thickTop="1" thickBot="1">
      <c r="B970" s="23" t="s">
        <v>24</v>
      </c>
      <c r="C970" s="26"/>
      <c r="D970" s="25">
        <f>+D969+D968</f>
        <v>0</v>
      </c>
    </row>
    <row r="971" spans="1:10" ht="15.75" thickTop="1">
      <c r="A971" s="39"/>
    </row>
    <row r="972" spans="1:10" ht="15">
      <c r="A972" s="40" t="s">
        <v>29</v>
      </c>
      <c r="B972" s="40"/>
      <c r="C972" s="40"/>
      <c r="D972" s="40"/>
    </row>
    <row r="974" spans="1:10" ht="15">
      <c r="A974" s="39" t="s">
        <v>25</v>
      </c>
    </row>
    <row r="979" spans="1:10">
      <c r="A979" s="41"/>
      <c r="B979" s="41"/>
      <c r="C979" s="41"/>
      <c r="D979" s="41"/>
      <c r="E979" s="41"/>
      <c r="F979" s="41"/>
      <c r="G979" s="41"/>
      <c r="H979" s="41"/>
      <c r="I979" s="41"/>
      <c r="J979" s="41"/>
    </row>
    <row r="980" spans="1:10">
      <c r="A980" s="41"/>
      <c r="B980" s="41"/>
      <c r="C980" s="41"/>
      <c r="D980" s="41"/>
      <c r="E980" s="41"/>
      <c r="F980" s="41"/>
      <c r="G980" s="41"/>
      <c r="H980" s="41"/>
      <c r="I980" s="41"/>
      <c r="J980" s="41"/>
    </row>
    <row r="981" spans="1:10">
      <c r="A981" s="41"/>
      <c r="B981" s="41"/>
      <c r="C981" s="41"/>
      <c r="D981" s="41"/>
      <c r="E981" s="41"/>
      <c r="F981" s="41"/>
      <c r="G981" s="41"/>
      <c r="H981" s="41"/>
      <c r="I981" s="41"/>
      <c r="J981" s="41"/>
    </row>
    <row r="982" spans="1:10">
      <c r="A982" s="41"/>
      <c r="B982" s="41"/>
      <c r="C982" s="41"/>
      <c r="D982" s="41"/>
      <c r="E982" s="41"/>
      <c r="F982" s="41"/>
      <c r="G982" s="41"/>
      <c r="H982" s="41"/>
      <c r="I982" s="41"/>
      <c r="J982" s="41"/>
    </row>
    <row r="983" spans="1:10">
      <c r="A983" s="41"/>
      <c r="B983" s="41"/>
      <c r="C983" s="41"/>
      <c r="D983" s="41"/>
      <c r="E983" s="41"/>
      <c r="F983" s="41"/>
      <c r="G983" s="41"/>
      <c r="H983" s="41"/>
      <c r="I983" s="41"/>
      <c r="J983" s="41"/>
    </row>
    <row r="984" spans="1:10">
      <c r="A984" s="41"/>
      <c r="B984" s="41"/>
      <c r="C984" s="41"/>
      <c r="D984" s="41"/>
      <c r="E984" s="41"/>
      <c r="F984" s="41"/>
      <c r="G984" s="41"/>
      <c r="H984" s="41"/>
      <c r="I984" s="41"/>
      <c r="J984" s="41"/>
    </row>
    <row r="985" spans="1:10" ht="15" thickBot="1">
      <c r="A985" s="41"/>
      <c r="B985" s="41"/>
      <c r="C985" s="41"/>
      <c r="D985" s="41"/>
      <c r="E985" s="41"/>
      <c r="F985" s="41"/>
      <c r="G985" s="41"/>
      <c r="H985" s="41"/>
      <c r="I985" s="41"/>
      <c r="J985" s="41"/>
    </row>
    <row r="986" spans="1:10" ht="16.5" thickTop="1" thickBot="1">
      <c r="A986" s="31" t="s">
        <v>31</v>
      </c>
      <c r="B986" s="42">
        <f>B953+1</f>
        <v>40209</v>
      </c>
      <c r="C986" s="35" t="s">
        <v>0</v>
      </c>
      <c r="D986" s="36"/>
      <c r="E986" s="30"/>
      <c r="F986" s="38"/>
      <c r="G986" s="38"/>
      <c r="H986" s="38"/>
      <c r="I986" s="38"/>
      <c r="J986" s="38"/>
    </row>
    <row r="987" spans="1:10" ht="15.75" thickTop="1" thickBot="1">
      <c r="A987" s="32" t="s">
        <v>30</v>
      </c>
      <c r="B987" s="30"/>
      <c r="C987" s="38"/>
      <c r="E987" s="30"/>
      <c r="F987" s="38"/>
      <c r="G987" s="38"/>
      <c r="H987" s="38"/>
      <c r="I987" s="38"/>
      <c r="J987" s="38"/>
    </row>
    <row r="988" spans="1:10" ht="16.5" thickTop="1" thickBot="1">
      <c r="A988" s="2" t="s">
        <v>1</v>
      </c>
      <c r="B988" s="3" t="s">
        <v>2</v>
      </c>
      <c r="C988" s="4" t="s">
        <v>3</v>
      </c>
      <c r="D988" s="5" t="s">
        <v>4</v>
      </c>
      <c r="E988" s="33" t="s">
        <v>5</v>
      </c>
      <c r="F988" s="6" t="s">
        <v>6</v>
      </c>
      <c r="G988" s="7" t="s">
        <v>7</v>
      </c>
      <c r="H988" s="8" t="s">
        <v>8</v>
      </c>
      <c r="I988" s="10" t="s">
        <v>26</v>
      </c>
      <c r="J988" s="27" t="s">
        <v>27</v>
      </c>
    </row>
    <row r="989" spans="1:10" ht="15.75" thickTop="1" thickBot="1">
      <c r="A989" s="11" t="s">
        <v>10</v>
      </c>
      <c r="B989" s="19">
        <v>10</v>
      </c>
      <c r="C989" s="19">
        <v>26.73</v>
      </c>
      <c r="D989" s="19">
        <f>+B989*C989</f>
        <v>267.3</v>
      </c>
      <c r="E989" s="34"/>
      <c r="F989" s="14" t="s">
        <v>60</v>
      </c>
      <c r="G989" s="17" t="s">
        <v>59</v>
      </c>
      <c r="H989" s="14"/>
      <c r="I989" s="17">
        <v>5</v>
      </c>
      <c r="J989" s="17">
        <f>+B989-I989</f>
        <v>5</v>
      </c>
    </row>
    <row r="990" spans="1:10" ht="15.75" thickTop="1" thickBot="1">
      <c r="A990" s="11" t="s">
        <v>11</v>
      </c>
      <c r="B990" s="19"/>
      <c r="C990" s="19">
        <v>26.73</v>
      </c>
      <c r="D990" s="19">
        <f t="shared" ref="D990:D1000" si="60">+B990*C990</f>
        <v>0</v>
      </c>
      <c r="E990" s="34"/>
      <c r="F990" s="13"/>
      <c r="G990" s="16"/>
      <c r="H990" s="17"/>
      <c r="I990" s="17"/>
      <c r="J990" s="17">
        <f t="shared" ref="J990:J1000" si="61">+B990-I990</f>
        <v>0</v>
      </c>
    </row>
    <row r="991" spans="1:10" ht="15.75" thickTop="1" thickBot="1">
      <c r="A991" s="11" t="s">
        <v>12</v>
      </c>
      <c r="B991" s="19"/>
      <c r="C991" s="19">
        <v>0</v>
      </c>
      <c r="D991" s="19">
        <f t="shared" si="60"/>
        <v>0</v>
      </c>
      <c r="E991" s="34"/>
      <c r="F991" s="13"/>
      <c r="G991" s="16"/>
      <c r="H991" s="17"/>
      <c r="I991" s="17"/>
      <c r="J991" s="17">
        <f t="shared" si="61"/>
        <v>0</v>
      </c>
    </row>
    <row r="992" spans="1:10" ht="15.75" thickTop="1" thickBot="1">
      <c r="A992" s="11" t="s">
        <v>13</v>
      </c>
      <c r="B992" s="19"/>
      <c r="C992" s="19">
        <v>21.98</v>
      </c>
      <c r="D992" s="19">
        <f t="shared" si="60"/>
        <v>0</v>
      </c>
      <c r="E992" s="34"/>
      <c r="F992" s="13"/>
      <c r="G992" s="16"/>
      <c r="H992" s="13"/>
      <c r="I992" s="17"/>
      <c r="J992" s="17">
        <f t="shared" si="61"/>
        <v>0</v>
      </c>
    </row>
    <row r="993" spans="1:10" ht="15.75" thickTop="1" thickBot="1">
      <c r="A993" s="11" t="s">
        <v>14</v>
      </c>
      <c r="B993" s="19"/>
      <c r="C993" s="19">
        <v>33.43</v>
      </c>
      <c r="D993" s="19">
        <f t="shared" si="60"/>
        <v>0</v>
      </c>
      <c r="E993" s="34"/>
      <c r="F993" s="13"/>
      <c r="G993" s="16"/>
      <c r="H993" s="13"/>
      <c r="I993" s="17"/>
      <c r="J993" s="17">
        <f t="shared" si="61"/>
        <v>0</v>
      </c>
    </row>
    <row r="994" spans="1:10" ht="15.75" thickTop="1" thickBot="1">
      <c r="A994" s="11" t="s">
        <v>15</v>
      </c>
      <c r="B994" s="19"/>
      <c r="C994" s="19">
        <v>33.43</v>
      </c>
      <c r="D994" s="19">
        <f t="shared" si="60"/>
        <v>0</v>
      </c>
      <c r="E994" s="34"/>
      <c r="F994" s="13"/>
      <c r="G994" s="16"/>
      <c r="H994" s="13"/>
      <c r="I994" s="17"/>
      <c r="J994" s="17">
        <f t="shared" si="61"/>
        <v>0</v>
      </c>
    </row>
    <row r="995" spans="1:10" ht="15.75" thickTop="1" thickBot="1">
      <c r="A995" s="11" t="s">
        <v>16</v>
      </c>
      <c r="B995" s="19"/>
      <c r="C995" s="19">
        <v>0</v>
      </c>
      <c r="D995" s="19">
        <f t="shared" si="60"/>
        <v>0</v>
      </c>
      <c r="E995" s="34"/>
      <c r="F995" s="13"/>
      <c r="G995" s="16"/>
      <c r="H995" s="13"/>
      <c r="I995" s="17"/>
      <c r="J995" s="17">
        <f t="shared" si="61"/>
        <v>0</v>
      </c>
    </row>
    <row r="996" spans="1:10" ht="15.75" thickTop="1" thickBot="1">
      <c r="A996" s="11" t="s">
        <v>17</v>
      </c>
      <c r="B996" s="19"/>
      <c r="C996" s="19">
        <v>36.28</v>
      </c>
      <c r="D996" s="19">
        <f t="shared" si="60"/>
        <v>0</v>
      </c>
      <c r="E996" s="34"/>
      <c r="F996" s="13"/>
      <c r="G996" s="16"/>
      <c r="H996" s="13"/>
      <c r="I996" s="17"/>
      <c r="J996" s="17">
        <f t="shared" si="61"/>
        <v>0</v>
      </c>
    </row>
    <row r="997" spans="1:10" ht="15.75" thickTop="1" thickBot="1">
      <c r="A997" s="11" t="s">
        <v>18</v>
      </c>
      <c r="B997" s="19"/>
      <c r="C997" s="19">
        <v>26.73</v>
      </c>
      <c r="D997" s="19">
        <f t="shared" si="60"/>
        <v>0</v>
      </c>
      <c r="E997" s="34"/>
      <c r="F997" s="13"/>
      <c r="G997" s="16"/>
      <c r="H997" s="13"/>
      <c r="I997" s="17"/>
      <c r="J997" s="17">
        <f t="shared" si="61"/>
        <v>0</v>
      </c>
    </row>
    <row r="998" spans="1:10" ht="15.75" thickTop="1" thickBot="1">
      <c r="A998" s="11" t="s">
        <v>19</v>
      </c>
      <c r="B998" s="19"/>
      <c r="C998" s="19">
        <v>36.28</v>
      </c>
      <c r="D998" s="19">
        <f t="shared" si="60"/>
        <v>0</v>
      </c>
      <c r="E998" s="34"/>
      <c r="F998" s="13"/>
      <c r="G998" s="16"/>
      <c r="H998" s="13"/>
      <c r="I998" s="17"/>
      <c r="J998" s="17">
        <f t="shared" si="61"/>
        <v>0</v>
      </c>
    </row>
    <row r="999" spans="1:10" ht="15.75" thickTop="1" thickBot="1">
      <c r="A999" s="11" t="s">
        <v>20</v>
      </c>
      <c r="B999" s="19"/>
      <c r="C999" s="19">
        <v>0</v>
      </c>
      <c r="D999" s="19">
        <f t="shared" si="60"/>
        <v>0</v>
      </c>
      <c r="E999" s="34"/>
      <c r="F999" s="13"/>
      <c r="G999" s="16"/>
      <c r="H999" s="13"/>
      <c r="I999" s="17"/>
      <c r="J999" s="17">
        <f t="shared" si="61"/>
        <v>0</v>
      </c>
    </row>
    <row r="1000" spans="1:10" ht="15.75" thickTop="1" thickBot="1">
      <c r="A1000" s="11" t="s">
        <v>21</v>
      </c>
      <c r="B1000" s="19"/>
      <c r="C1000" s="19">
        <v>0</v>
      </c>
      <c r="D1000" s="19">
        <f t="shared" si="60"/>
        <v>0</v>
      </c>
      <c r="E1000" s="34"/>
      <c r="F1000" s="13"/>
      <c r="G1000" s="16"/>
      <c r="H1000" s="13"/>
      <c r="I1000" s="17"/>
      <c r="J1000" s="17">
        <f t="shared" si="61"/>
        <v>0</v>
      </c>
    </row>
    <row r="1001" spans="1:10" ht="15.75" thickTop="1" thickBot="1">
      <c r="B1001" s="20" t="s">
        <v>22</v>
      </c>
      <c r="C1001" s="21"/>
      <c r="D1001" s="22">
        <f>SUM(D988:D1000)</f>
        <v>267.3</v>
      </c>
    </row>
    <row r="1002" spans="1:10" ht="15.75" thickTop="1" thickBot="1">
      <c r="B1002" s="23" t="s">
        <v>23</v>
      </c>
      <c r="C1002" s="24"/>
      <c r="D1002" s="25">
        <f>+D1001*0.1</f>
        <v>26.730000000000004</v>
      </c>
    </row>
    <row r="1003" spans="1:10" ht="15.75" thickTop="1" thickBot="1">
      <c r="B1003" s="23" t="s">
        <v>24</v>
      </c>
      <c r="C1003" s="26"/>
      <c r="D1003" s="25">
        <f>+D1002+D1001</f>
        <v>294.03000000000003</v>
      </c>
    </row>
    <row r="1004" spans="1:10" ht="15.75" thickTop="1">
      <c r="A1004" s="39"/>
    </row>
    <row r="1005" spans="1:10" ht="15">
      <c r="A1005" s="40" t="s">
        <v>29</v>
      </c>
      <c r="B1005" s="40"/>
      <c r="C1005" s="40"/>
      <c r="D1005" s="40"/>
    </row>
    <row r="1007" spans="1:10" ht="15">
      <c r="A1007" s="39" t="s">
        <v>25</v>
      </c>
    </row>
    <row r="1012" spans="1:11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</row>
    <row r="1013" spans="1:11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</row>
    <row r="1014" spans="1:11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</row>
    <row r="1015" spans="1:11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</row>
    <row r="1016" spans="1:11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</row>
    <row r="1017" spans="1:11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</row>
    <row r="1018" spans="1:11" ht="15" thickBot="1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</row>
    <row r="1019" spans="1:11" ht="16.5" thickTop="1" thickBot="1">
      <c r="A1019" s="31" t="s">
        <v>31</v>
      </c>
      <c r="B1019" s="42"/>
      <c r="C1019" s="35" t="s">
        <v>61</v>
      </c>
      <c r="D1019" s="36"/>
      <c r="E1019" s="30"/>
      <c r="F1019" s="38"/>
      <c r="G1019" s="38"/>
      <c r="H1019" s="38"/>
      <c r="I1019" s="38"/>
      <c r="J1019" s="38"/>
    </row>
    <row r="1020" spans="1:11" ht="15.75" thickTop="1" thickBot="1">
      <c r="A1020" s="32" t="s">
        <v>30</v>
      </c>
      <c r="B1020" s="30"/>
      <c r="C1020" s="38"/>
      <c r="E1020" s="30"/>
      <c r="F1020" s="38"/>
      <c r="G1020" s="38"/>
      <c r="H1020" s="38"/>
      <c r="I1020" s="38"/>
      <c r="J1020" s="38"/>
    </row>
    <row r="1021" spans="1:11" ht="16.5" thickTop="1" thickBot="1">
      <c r="A1021" s="2" t="s">
        <v>1</v>
      </c>
      <c r="B1021" s="3" t="s">
        <v>2</v>
      </c>
      <c r="C1021" s="4" t="s">
        <v>3</v>
      </c>
      <c r="D1021" s="5" t="s">
        <v>4</v>
      </c>
      <c r="E1021" s="33" t="s">
        <v>5</v>
      </c>
      <c r="F1021" s="6" t="s">
        <v>6</v>
      </c>
      <c r="G1021" s="7" t="s">
        <v>7</v>
      </c>
      <c r="H1021" s="8" t="s">
        <v>8</v>
      </c>
      <c r="I1021" s="10" t="s">
        <v>26</v>
      </c>
      <c r="J1021" s="27" t="s">
        <v>27</v>
      </c>
    </row>
    <row r="1022" spans="1:11" ht="15.75" thickTop="1" thickBot="1">
      <c r="A1022" s="11" t="s">
        <v>10</v>
      </c>
      <c r="B1022" s="19">
        <f>B11+B42+B73+B104+B135+B166+B197+B230+B263+B296+B329+B362+B395+B428+B461+B494+B527+B560+B593+B626+B659+B692+B725+B758+B791+B824+B857+B890+B923+B956+B989-I1022</f>
        <v>5</v>
      </c>
      <c r="C1022" s="19">
        <v>26.73</v>
      </c>
      <c r="D1022" s="19">
        <f>+B1022*C1022</f>
        <v>133.65</v>
      </c>
      <c r="E1022" s="34"/>
      <c r="F1022" s="14" t="s">
        <v>60</v>
      </c>
      <c r="G1022" s="17" t="s">
        <v>59</v>
      </c>
      <c r="H1022" s="14"/>
      <c r="I1022" s="19">
        <f>I11+I42+I73+I104+I135+I166+I197+I230+I263+I296+I329+I362+I395+I428+I461+I494+I527+I560+I593+I626+I659+I692+I725+I758+I791+I824+I857+I890+I923+I956+I989-P1022</f>
        <v>5</v>
      </c>
      <c r="J1022" s="19">
        <f>J11+J42+J73+J104+J135+J166+J197+J230+J263+J296+J329+J362+J395+J428+J461+J494+J527+J560+J593+J626+J659+J692+J725+J758+J791+J824+J857+J890+J923+J956+J989-Q1022</f>
        <v>5</v>
      </c>
      <c r="K1022">
        <f>J1022-B1022</f>
        <v>0</v>
      </c>
    </row>
    <row r="1023" spans="1:11" ht="15.75" thickTop="1" thickBot="1">
      <c r="A1023" s="11" t="s">
        <v>11</v>
      </c>
      <c r="B1023" s="19">
        <f t="shared" ref="B1023:B1033" si="62">B12+B43+B74+B105+B136+B167+B198+B231+B264+B297+B330+B363+B396+B429+B462+B495+B528+B561+B594+B627+B660+B693+B726+B759+B792+B825+B858+B891+B924+B957+B990-I1023</f>
        <v>0</v>
      </c>
      <c r="C1023" s="19">
        <v>26.73</v>
      </c>
      <c r="D1023" s="19">
        <f t="shared" ref="D1023:D1033" si="63">+B1023*C1023</f>
        <v>0</v>
      </c>
      <c r="E1023" s="34"/>
      <c r="F1023" s="13"/>
      <c r="G1023" s="16"/>
      <c r="H1023" s="17"/>
      <c r="I1023" s="19">
        <f t="shared" ref="I1023:J1033" si="64">I12+I43+I74+I105+I136+I167+I198+I231+I264+I297+I330+I363+I396+I429+I462+I495+I528+I561+I594+I627+I660+I693+I726+I759+I792+I825+I858+I891+I924+I957+I990-P1023</f>
        <v>0</v>
      </c>
      <c r="J1023" s="19">
        <f t="shared" si="64"/>
        <v>0</v>
      </c>
      <c r="K1023">
        <f t="shared" ref="K1023:K1033" si="65">J1023-B1023</f>
        <v>0</v>
      </c>
    </row>
    <row r="1024" spans="1:11" ht="15.75" thickTop="1" thickBot="1">
      <c r="A1024" s="11" t="s">
        <v>12</v>
      </c>
      <c r="B1024" s="19">
        <f t="shared" si="62"/>
        <v>0</v>
      </c>
      <c r="C1024" s="19">
        <v>0</v>
      </c>
      <c r="D1024" s="19">
        <f t="shared" si="63"/>
        <v>0</v>
      </c>
      <c r="E1024" s="34"/>
      <c r="F1024" s="13"/>
      <c r="G1024" s="16"/>
      <c r="H1024" s="17"/>
      <c r="I1024" s="19">
        <f t="shared" si="64"/>
        <v>0</v>
      </c>
      <c r="J1024" s="19">
        <f t="shared" si="64"/>
        <v>0</v>
      </c>
      <c r="K1024">
        <f t="shared" si="65"/>
        <v>0</v>
      </c>
    </row>
    <row r="1025" spans="1:11" ht="15.75" thickTop="1" thickBot="1">
      <c r="A1025" s="11" t="s">
        <v>13</v>
      </c>
      <c r="B1025" s="19">
        <f t="shared" si="62"/>
        <v>0</v>
      </c>
      <c r="C1025" s="19">
        <v>21.98</v>
      </c>
      <c r="D1025" s="19">
        <f t="shared" si="63"/>
        <v>0</v>
      </c>
      <c r="E1025" s="34"/>
      <c r="F1025" s="13"/>
      <c r="G1025" s="16"/>
      <c r="H1025" s="13"/>
      <c r="I1025" s="19">
        <f t="shared" si="64"/>
        <v>0</v>
      </c>
      <c r="J1025" s="19">
        <f t="shared" si="64"/>
        <v>0</v>
      </c>
      <c r="K1025">
        <f t="shared" si="65"/>
        <v>0</v>
      </c>
    </row>
    <row r="1026" spans="1:11" ht="15.75" thickTop="1" thickBot="1">
      <c r="A1026" s="11" t="s">
        <v>14</v>
      </c>
      <c r="B1026" s="19">
        <f t="shared" si="62"/>
        <v>0</v>
      </c>
      <c r="C1026" s="19">
        <v>33.43</v>
      </c>
      <c r="D1026" s="19">
        <f t="shared" si="63"/>
        <v>0</v>
      </c>
      <c r="E1026" s="34"/>
      <c r="F1026" s="13"/>
      <c r="G1026" s="16"/>
      <c r="H1026" s="13"/>
      <c r="I1026" s="19">
        <f t="shared" si="64"/>
        <v>0</v>
      </c>
      <c r="J1026" s="19">
        <f t="shared" si="64"/>
        <v>0</v>
      </c>
      <c r="K1026">
        <f t="shared" si="65"/>
        <v>0</v>
      </c>
    </row>
    <row r="1027" spans="1:11" ht="15.75" thickTop="1" thickBot="1">
      <c r="A1027" s="11" t="s">
        <v>15</v>
      </c>
      <c r="B1027" s="19">
        <f t="shared" si="62"/>
        <v>0</v>
      </c>
      <c r="C1027" s="19">
        <v>33.43</v>
      </c>
      <c r="D1027" s="19">
        <f t="shared" si="63"/>
        <v>0</v>
      </c>
      <c r="E1027" s="34"/>
      <c r="F1027" s="13"/>
      <c r="G1027" s="16"/>
      <c r="H1027" s="13"/>
      <c r="I1027" s="19">
        <f t="shared" si="64"/>
        <v>0</v>
      </c>
      <c r="J1027" s="19">
        <f t="shared" si="64"/>
        <v>0</v>
      </c>
      <c r="K1027">
        <f t="shared" si="65"/>
        <v>0</v>
      </c>
    </row>
    <row r="1028" spans="1:11" ht="15.75" thickTop="1" thickBot="1">
      <c r="A1028" s="11" t="s">
        <v>16</v>
      </c>
      <c r="B1028" s="19">
        <f t="shared" si="62"/>
        <v>0</v>
      </c>
      <c r="C1028" s="19">
        <v>0</v>
      </c>
      <c r="D1028" s="19">
        <f t="shared" si="63"/>
        <v>0</v>
      </c>
      <c r="E1028" s="34"/>
      <c r="F1028" s="13"/>
      <c r="G1028" s="16"/>
      <c r="H1028" s="13"/>
      <c r="I1028" s="19">
        <f t="shared" si="64"/>
        <v>0</v>
      </c>
      <c r="J1028" s="19">
        <f t="shared" si="64"/>
        <v>0</v>
      </c>
      <c r="K1028">
        <f t="shared" si="65"/>
        <v>0</v>
      </c>
    </row>
    <row r="1029" spans="1:11" ht="15.75" thickTop="1" thickBot="1">
      <c r="A1029" s="11" t="s">
        <v>17</v>
      </c>
      <c r="B1029" s="19">
        <f t="shared" si="62"/>
        <v>0</v>
      </c>
      <c r="C1029" s="19">
        <v>36.28</v>
      </c>
      <c r="D1029" s="19">
        <f t="shared" si="63"/>
        <v>0</v>
      </c>
      <c r="E1029" s="34"/>
      <c r="F1029" s="13"/>
      <c r="G1029" s="16"/>
      <c r="H1029" s="13"/>
      <c r="I1029" s="19">
        <f t="shared" si="64"/>
        <v>0</v>
      </c>
      <c r="J1029" s="19">
        <f t="shared" si="64"/>
        <v>0</v>
      </c>
      <c r="K1029">
        <f t="shared" si="65"/>
        <v>0</v>
      </c>
    </row>
    <row r="1030" spans="1:11" ht="15.75" thickTop="1" thickBot="1">
      <c r="A1030" s="11" t="s">
        <v>18</v>
      </c>
      <c r="B1030" s="19">
        <f t="shared" si="62"/>
        <v>0</v>
      </c>
      <c r="C1030" s="19">
        <v>26.73</v>
      </c>
      <c r="D1030" s="19">
        <f t="shared" si="63"/>
        <v>0</v>
      </c>
      <c r="E1030" s="34"/>
      <c r="F1030" s="13"/>
      <c r="G1030" s="16"/>
      <c r="H1030" s="13"/>
      <c r="I1030" s="19">
        <f t="shared" si="64"/>
        <v>0</v>
      </c>
      <c r="J1030" s="19">
        <f t="shared" si="64"/>
        <v>0</v>
      </c>
      <c r="K1030">
        <f t="shared" si="65"/>
        <v>0</v>
      </c>
    </row>
    <row r="1031" spans="1:11" ht="15.75" thickTop="1" thickBot="1">
      <c r="A1031" s="11" t="s">
        <v>19</v>
      </c>
      <c r="B1031" s="19">
        <f t="shared" si="62"/>
        <v>0</v>
      </c>
      <c r="C1031" s="19">
        <v>36.28</v>
      </c>
      <c r="D1031" s="19">
        <f t="shared" si="63"/>
        <v>0</v>
      </c>
      <c r="E1031" s="34"/>
      <c r="F1031" s="13"/>
      <c r="G1031" s="16"/>
      <c r="H1031" s="13"/>
      <c r="I1031" s="19">
        <f t="shared" si="64"/>
        <v>0</v>
      </c>
      <c r="J1031" s="19">
        <f t="shared" si="64"/>
        <v>0</v>
      </c>
      <c r="K1031">
        <f t="shared" si="65"/>
        <v>0</v>
      </c>
    </row>
    <row r="1032" spans="1:11" ht="15.75" thickTop="1" thickBot="1">
      <c r="A1032" s="11" t="s">
        <v>20</v>
      </c>
      <c r="B1032" s="19">
        <f t="shared" si="62"/>
        <v>0</v>
      </c>
      <c r="C1032" s="19">
        <v>0</v>
      </c>
      <c r="D1032" s="19">
        <f t="shared" si="63"/>
        <v>0</v>
      </c>
      <c r="E1032" s="34"/>
      <c r="F1032" s="13"/>
      <c r="G1032" s="16"/>
      <c r="H1032" s="13"/>
      <c r="I1032" s="19">
        <f t="shared" si="64"/>
        <v>0</v>
      </c>
      <c r="J1032" s="19">
        <f t="shared" si="64"/>
        <v>0</v>
      </c>
      <c r="K1032">
        <f t="shared" si="65"/>
        <v>0</v>
      </c>
    </row>
    <row r="1033" spans="1:11" ht="15.75" thickTop="1" thickBot="1">
      <c r="A1033" s="11" t="s">
        <v>21</v>
      </c>
      <c r="B1033" s="19">
        <f t="shared" si="62"/>
        <v>0</v>
      </c>
      <c r="C1033" s="19">
        <v>0</v>
      </c>
      <c r="D1033" s="19">
        <f t="shared" si="63"/>
        <v>0</v>
      </c>
      <c r="E1033" s="34"/>
      <c r="F1033" s="13"/>
      <c r="G1033" s="16"/>
      <c r="H1033" s="13"/>
      <c r="I1033" s="19">
        <f t="shared" si="64"/>
        <v>0</v>
      </c>
      <c r="J1033" s="19">
        <f t="shared" si="64"/>
        <v>0</v>
      </c>
      <c r="K1033">
        <f t="shared" si="65"/>
        <v>0</v>
      </c>
    </row>
    <row r="1034" spans="1:11" ht="15.75" thickTop="1" thickBot="1">
      <c r="B1034" s="20" t="s">
        <v>22</v>
      </c>
      <c r="C1034" s="21"/>
      <c r="D1034" s="22">
        <f>SUM(D1021:D1033)</f>
        <v>133.65</v>
      </c>
    </row>
    <row r="1035" spans="1:11" ht="15.75" thickTop="1" thickBot="1">
      <c r="B1035" s="23" t="s">
        <v>23</v>
      </c>
      <c r="C1035" s="24"/>
      <c r="D1035" s="25">
        <f>+D1034*0.1</f>
        <v>13.365000000000002</v>
      </c>
    </row>
    <row r="1036" spans="1:11" ht="15.75" thickTop="1" thickBot="1">
      <c r="B1036" s="23" t="s">
        <v>24</v>
      </c>
      <c r="C1036" s="26"/>
      <c r="D1036" s="25">
        <f>+D1035+D1034</f>
        <v>147.01500000000001</v>
      </c>
    </row>
    <row r="1037" spans="1:11" ht="15.75" thickTop="1">
      <c r="A1037" s="39"/>
    </row>
    <row r="1038" spans="1:11" ht="15">
      <c r="A1038" s="40" t="s">
        <v>29</v>
      </c>
      <c r="B1038" s="40"/>
      <c r="C1038" s="40"/>
      <c r="D1038" s="40"/>
    </row>
    <row r="1040" spans="1:11" ht="15">
      <c r="A1040" s="39" t="s">
        <v>25</v>
      </c>
    </row>
  </sheetData>
  <mergeCells count="64">
    <mergeCell ref="A972:D972"/>
    <mergeCell ref="A979:J985"/>
    <mergeCell ref="A1005:D1005"/>
    <mergeCell ref="A1012:J1018"/>
    <mergeCell ref="A1038:D1038"/>
    <mergeCell ref="A880:J886"/>
    <mergeCell ref="A906:D906"/>
    <mergeCell ref="A913:J919"/>
    <mergeCell ref="A939:D939"/>
    <mergeCell ref="A946:J952"/>
    <mergeCell ref="A807:D807"/>
    <mergeCell ref="A814:J820"/>
    <mergeCell ref="A840:D840"/>
    <mergeCell ref="A847:J853"/>
    <mergeCell ref="A873:D873"/>
    <mergeCell ref="A715:J721"/>
    <mergeCell ref="A741:D741"/>
    <mergeCell ref="A748:J754"/>
    <mergeCell ref="A774:D774"/>
    <mergeCell ref="A781:J787"/>
    <mergeCell ref="A642:D642"/>
    <mergeCell ref="A649:J655"/>
    <mergeCell ref="A675:D675"/>
    <mergeCell ref="A682:J688"/>
    <mergeCell ref="A708:D708"/>
    <mergeCell ref="A550:J556"/>
    <mergeCell ref="A576:D576"/>
    <mergeCell ref="A583:J589"/>
    <mergeCell ref="A609:D609"/>
    <mergeCell ref="A616:J622"/>
    <mergeCell ref="A477:D477"/>
    <mergeCell ref="A484:J490"/>
    <mergeCell ref="A510:D510"/>
    <mergeCell ref="A517:J523"/>
    <mergeCell ref="A543:D543"/>
    <mergeCell ref="A385:J391"/>
    <mergeCell ref="A411:D411"/>
    <mergeCell ref="A418:J424"/>
    <mergeCell ref="A444:D444"/>
    <mergeCell ref="A451:J457"/>
    <mergeCell ref="A312:D312"/>
    <mergeCell ref="A319:J325"/>
    <mergeCell ref="A345:D345"/>
    <mergeCell ref="A352:J358"/>
    <mergeCell ref="A378:D378"/>
    <mergeCell ref="A220:J226"/>
    <mergeCell ref="A246:D246"/>
    <mergeCell ref="A253:J259"/>
    <mergeCell ref="A279:D279"/>
    <mergeCell ref="A286:J292"/>
    <mergeCell ref="A151:D151"/>
    <mergeCell ref="A156:J162"/>
    <mergeCell ref="A182:D182"/>
    <mergeCell ref="A187:J193"/>
    <mergeCell ref="A213:D213"/>
    <mergeCell ref="A63:J69"/>
    <mergeCell ref="A89:D89"/>
    <mergeCell ref="A94:J100"/>
    <mergeCell ref="A120:D120"/>
    <mergeCell ref="A125:J131"/>
    <mergeCell ref="A27:D27"/>
    <mergeCell ref="A1:J7"/>
    <mergeCell ref="A32:J38"/>
    <mergeCell ref="A58:D5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40"/>
  <sheetViews>
    <sheetView workbookViewId="0">
      <selection activeCell="A8" sqref="A8"/>
    </sheetView>
  </sheetViews>
  <sheetFormatPr defaultRowHeight="14.25"/>
  <cols>
    <col min="1" max="1" width="20.25" bestFit="1" customWidth="1"/>
    <col min="2" max="2" width="23.25" bestFit="1" customWidth="1"/>
    <col min="3" max="3" width="15.375" bestFit="1" customWidth="1"/>
    <col min="4" max="4" width="11.125" bestFit="1" customWidth="1"/>
    <col min="5" max="5" width="17" bestFit="1" customWidth="1"/>
    <col min="6" max="6" width="16.25" bestFit="1" customWidth="1"/>
    <col min="7" max="7" width="19.875" bestFit="1" customWidth="1"/>
    <col min="8" max="8" width="13.25" customWidth="1"/>
    <col min="9" max="9" width="12.25" bestFit="1" customWidth="1"/>
    <col min="10" max="10" width="15" bestFit="1" customWidth="1"/>
  </cols>
  <sheetData>
    <row r="1" spans="1:10">
      <c r="A1" s="41"/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0">
      <c r="A3" s="41"/>
      <c r="B3" s="41"/>
      <c r="C3" s="41"/>
      <c r="D3" s="41"/>
      <c r="E3" s="41"/>
      <c r="F3" s="41"/>
      <c r="G3" s="41"/>
      <c r="H3" s="41"/>
      <c r="I3" s="41"/>
      <c r="J3" s="41"/>
    </row>
    <row r="4" spans="1:10">
      <c r="A4" s="41"/>
      <c r="B4" s="41"/>
      <c r="C4" s="41"/>
      <c r="D4" s="41"/>
      <c r="E4" s="41"/>
      <c r="F4" s="41"/>
      <c r="G4" s="41"/>
      <c r="H4" s="41"/>
      <c r="I4" s="41"/>
      <c r="J4" s="41"/>
    </row>
    <row r="5" spans="1:10">
      <c r="A5" s="41"/>
      <c r="B5" s="41"/>
      <c r="C5" s="41"/>
      <c r="D5" s="41"/>
      <c r="E5" s="41"/>
      <c r="F5" s="41"/>
      <c r="G5" s="41"/>
      <c r="H5" s="41"/>
      <c r="I5" s="41"/>
      <c r="J5" s="41"/>
    </row>
    <row r="6" spans="1:10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0" ht="15" thickBot="1">
      <c r="A7" s="41"/>
      <c r="B7" s="41"/>
      <c r="C7" s="41"/>
      <c r="D7" s="41"/>
      <c r="E7" s="41"/>
      <c r="F7" s="41"/>
      <c r="G7" s="41"/>
      <c r="H7" s="41"/>
      <c r="I7" s="41"/>
      <c r="J7" s="41"/>
    </row>
    <row r="8" spans="1:10" ht="16.5" thickTop="1" thickBot="1">
      <c r="A8" s="31" t="s">
        <v>31</v>
      </c>
      <c r="B8" s="42">
        <v>40179</v>
      </c>
      <c r="C8" s="35" t="s">
        <v>0</v>
      </c>
      <c r="D8" s="36"/>
      <c r="E8" s="30"/>
      <c r="F8" s="38"/>
      <c r="G8" s="38"/>
      <c r="H8" s="38"/>
      <c r="I8" s="38"/>
      <c r="J8" s="38"/>
    </row>
    <row r="9" spans="1:10" ht="15.75" thickTop="1" thickBot="1">
      <c r="A9" s="32" t="s">
        <v>30</v>
      </c>
      <c r="B9" s="30"/>
      <c r="C9" s="38"/>
      <c r="E9" s="30"/>
      <c r="F9" s="38"/>
      <c r="G9" s="38"/>
      <c r="H9" s="38"/>
      <c r="I9" s="38"/>
      <c r="J9" s="38"/>
    </row>
    <row r="10" spans="1:10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10" t="s">
        <v>26</v>
      </c>
      <c r="J10" s="27" t="s">
        <v>27</v>
      </c>
    </row>
    <row r="11" spans="1:10" ht="15.75" thickTop="1" thickBot="1">
      <c r="A11" s="11" t="s">
        <v>10</v>
      </c>
      <c r="B11" s="19"/>
      <c r="C11" s="19">
        <v>26.73</v>
      </c>
      <c r="D11" s="19">
        <f>+B11*C11</f>
        <v>0</v>
      </c>
      <c r="E11" s="34"/>
      <c r="F11" s="14" t="s">
        <v>60</v>
      </c>
      <c r="G11" s="17" t="s">
        <v>59</v>
      </c>
      <c r="H11" s="14"/>
      <c r="I11" s="17"/>
      <c r="J11" s="17">
        <f>+B11-I11</f>
        <v>0</v>
      </c>
    </row>
    <row r="12" spans="1:10" ht="15.75" thickTop="1" thickBot="1">
      <c r="A12" s="11" t="s">
        <v>11</v>
      </c>
      <c r="B12" s="19"/>
      <c r="C12" s="19">
        <v>26.73</v>
      </c>
      <c r="D12" s="19">
        <f t="shared" ref="D12:D22" si="0">+B12*C12</f>
        <v>0</v>
      </c>
      <c r="E12" s="34"/>
      <c r="F12" s="13"/>
      <c r="G12" s="16"/>
      <c r="H12" s="17"/>
      <c r="I12" s="17"/>
      <c r="J12" s="17">
        <f t="shared" ref="J12:J22" si="1">+B12-I12</f>
        <v>0</v>
      </c>
    </row>
    <row r="13" spans="1:10" ht="15.75" thickTop="1" thickBot="1">
      <c r="A13" s="11" t="s">
        <v>12</v>
      </c>
      <c r="B13" s="19"/>
      <c r="C13" s="19">
        <v>0</v>
      </c>
      <c r="D13" s="19">
        <f t="shared" si="0"/>
        <v>0</v>
      </c>
      <c r="E13" s="34"/>
      <c r="F13" s="13"/>
      <c r="G13" s="16"/>
      <c r="H13" s="17"/>
      <c r="I13" s="17"/>
      <c r="J13" s="17">
        <f t="shared" si="1"/>
        <v>0</v>
      </c>
    </row>
    <row r="14" spans="1:10" ht="15.75" thickTop="1" thickBot="1">
      <c r="A14" s="11" t="s">
        <v>13</v>
      </c>
      <c r="B14" s="19"/>
      <c r="C14" s="19">
        <v>21.98</v>
      </c>
      <c r="D14" s="19">
        <f t="shared" si="0"/>
        <v>0</v>
      </c>
      <c r="E14" s="34"/>
      <c r="F14" s="13"/>
      <c r="G14" s="16"/>
      <c r="H14" s="13"/>
      <c r="I14" s="17"/>
      <c r="J14" s="17">
        <f t="shared" si="1"/>
        <v>0</v>
      </c>
    </row>
    <row r="15" spans="1:10" ht="15.75" thickTop="1" thickBot="1">
      <c r="A15" s="11" t="s">
        <v>14</v>
      </c>
      <c r="B15" s="19"/>
      <c r="C15" s="19">
        <v>33.43</v>
      </c>
      <c r="D15" s="19">
        <f t="shared" si="0"/>
        <v>0</v>
      </c>
      <c r="E15" s="34"/>
      <c r="F15" s="13"/>
      <c r="G15" s="16"/>
      <c r="H15" s="13"/>
      <c r="I15" s="17"/>
      <c r="J15" s="17">
        <f t="shared" si="1"/>
        <v>0</v>
      </c>
    </row>
    <row r="16" spans="1:10" ht="15.75" thickTop="1" thickBot="1">
      <c r="A16" s="11" t="s">
        <v>15</v>
      </c>
      <c r="B16" s="19"/>
      <c r="C16" s="19">
        <v>33.43</v>
      </c>
      <c r="D16" s="19">
        <f t="shared" si="0"/>
        <v>0</v>
      </c>
      <c r="E16" s="34"/>
      <c r="F16" s="13"/>
      <c r="G16" s="16"/>
      <c r="H16" s="13"/>
      <c r="I16" s="17"/>
      <c r="J16" s="17">
        <f t="shared" si="1"/>
        <v>0</v>
      </c>
    </row>
    <row r="17" spans="1:10" ht="15.75" thickTop="1" thickBot="1">
      <c r="A17" s="11" t="s">
        <v>16</v>
      </c>
      <c r="B17" s="19"/>
      <c r="C17" s="19">
        <v>0</v>
      </c>
      <c r="D17" s="19">
        <f t="shared" si="0"/>
        <v>0</v>
      </c>
      <c r="E17" s="34"/>
      <c r="F17" s="13"/>
      <c r="G17" s="16"/>
      <c r="H17" s="13"/>
      <c r="I17" s="17"/>
      <c r="J17" s="17">
        <f t="shared" si="1"/>
        <v>0</v>
      </c>
    </row>
    <row r="18" spans="1:10" ht="15.75" thickTop="1" thickBot="1">
      <c r="A18" s="11" t="s">
        <v>17</v>
      </c>
      <c r="B18" s="19"/>
      <c r="C18" s="19">
        <v>36.28</v>
      </c>
      <c r="D18" s="19">
        <f t="shared" si="0"/>
        <v>0</v>
      </c>
      <c r="E18" s="34"/>
      <c r="F18" s="13"/>
      <c r="G18" s="16"/>
      <c r="H18" s="13"/>
      <c r="I18" s="17"/>
      <c r="J18" s="17">
        <f t="shared" si="1"/>
        <v>0</v>
      </c>
    </row>
    <row r="19" spans="1:10" ht="15.75" thickTop="1" thickBot="1">
      <c r="A19" s="11" t="s">
        <v>18</v>
      </c>
      <c r="B19" s="19"/>
      <c r="C19" s="19">
        <v>26.73</v>
      </c>
      <c r="D19" s="19">
        <f t="shared" si="0"/>
        <v>0</v>
      </c>
      <c r="E19" s="34"/>
      <c r="F19" s="13"/>
      <c r="G19" s="16"/>
      <c r="H19" s="13"/>
      <c r="I19" s="17"/>
      <c r="J19" s="17">
        <f t="shared" si="1"/>
        <v>0</v>
      </c>
    </row>
    <row r="20" spans="1:10" ht="15.75" thickTop="1" thickBot="1">
      <c r="A20" s="11" t="s">
        <v>19</v>
      </c>
      <c r="B20" s="19"/>
      <c r="C20" s="19">
        <v>36.28</v>
      </c>
      <c r="D20" s="19">
        <f t="shared" si="0"/>
        <v>0</v>
      </c>
      <c r="E20" s="34"/>
      <c r="F20" s="13"/>
      <c r="G20" s="16"/>
      <c r="H20" s="13"/>
      <c r="I20" s="17"/>
      <c r="J20" s="17">
        <f t="shared" si="1"/>
        <v>0</v>
      </c>
    </row>
    <row r="21" spans="1:10" ht="15.75" thickTop="1" thickBot="1">
      <c r="A21" s="11" t="s">
        <v>20</v>
      </c>
      <c r="B21" s="19"/>
      <c r="C21" s="19">
        <v>0</v>
      </c>
      <c r="D21" s="19">
        <f t="shared" si="0"/>
        <v>0</v>
      </c>
      <c r="E21" s="34"/>
      <c r="F21" s="13"/>
      <c r="G21" s="16"/>
      <c r="H21" s="13"/>
      <c r="I21" s="17"/>
      <c r="J21" s="17">
        <f t="shared" si="1"/>
        <v>0</v>
      </c>
    </row>
    <row r="22" spans="1:10" ht="15.75" thickTop="1" thickBot="1">
      <c r="A22" s="11" t="s">
        <v>21</v>
      </c>
      <c r="B22" s="19"/>
      <c r="C22" s="19">
        <v>0</v>
      </c>
      <c r="D22" s="19">
        <f t="shared" si="0"/>
        <v>0</v>
      </c>
      <c r="E22" s="34"/>
      <c r="F22" s="13"/>
      <c r="G22" s="16"/>
      <c r="H22" s="13"/>
      <c r="I22" s="17"/>
      <c r="J22" s="17">
        <f t="shared" si="1"/>
        <v>0</v>
      </c>
    </row>
    <row r="23" spans="1:10" ht="15.75" thickTop="1" thickBot="1">
      <c r="B23" s="20" t="s">
        <v>22</v>
      </c>
      <c r="C23" s="21"/>
      <c r="D23" s="22">
        <f>SUM(D10:D22)</f>
        <v>0</v>
      </c>
    </row>
    <row r="24" spans="1:10" ht="15.75" thickTop="1" thickBot="1">
      <c r="B24" s="23" t="s">
        <v>23</v>
      </c>
      <c r="C24" s="24"/>
      <c r="D24" s="25">
        <f>+D23*0.1</f>
        <v>0</v>
      </c>
    </row>
    <row r="25" spans="1:10" ht="15.75" thickTop="1" thickBot="1">
      <c r="B25" s="23" t="s">
        <v>24</v>
      </c>
      <c r="C25" s="26"/>
      <c r="D25" s="25">
        <f>+D24+D23</f>
        <v>0</v>
      </c>
    </row>
    <row r="26" spans="1:10" ht="15.75" thickTop="1">
      <c r="A26" s="39"/>
    </row>
    <row r="27" spans="1:10" ht="15">
      <c r="A27" s="40" t="s">
        <v>29</v>
      </c>
      <c r="B27" s="40"/>
      <c r="C27" s="40"/>
      <c r="D27" s="40"/>
    </row>
    <row r="29" spans="1:10" ht="15">
      <c r="A29" s="39" t="s">
        <v>25</v>
      </c>
    </row>
    <row r="32" spans="1:10">
      <c r="A32" s="41"/>
      <c r="B32" s="41"/>
      <c r="C32" s="41"/>
      <c r="D32" s="41"/>
      <c r="E32" s="41"/>
      <c r="F32" s="41"/>
      <c r="G32" s="41"/>
      <c r="H32" s="41"/>
      <c r="I32" s="41"/>
      <c r="J32" s="41"/>
    </row>
    <row r="33" spans="1:10">
      <c r="A33" s="41"/>
      <c r="B33" s="41"/>
      <c r="C33" s="41"/>
      <c r="D33" s="41"/>
      <c r="E33" s="41"/>
      <c r="F33" s="41"/>
      <c r="G33" s="41"/>
      <c r="H33" s="41"/>
      <c r="I33" s="41"/>
      <c r="J33" s="41"/>
    </row>
    <row r="34" spans="1:10">
      <c r="A34" s="41"/>
      <c r="B34" s="41"/>
      <c r="C34" s="41"/>
      <c r="D34" s="41"/>
      <c r="E34" s="41"/>
      <c r="F34" s="41"/>
      <c r="G34" s="41"/>
      <c r="H34" s="41"/>
      <c r="I34" s="41"/>
      <c r="J34" s="41"/>
    </row>
    <row r="35" spans="1:10">
      <c r="A35" s="41"/>
      <c r="B35" s="41"/>
      <c r="C35" s="41"/>
      <c r="D35" s="41"/>
      <c r="E35" s="41"/>
      <c r="F35" s="41"/>
      <c r="G35" s="41"/>
      <c r="H35" s="41"/>
      <c r="I35" s="41"/>
      <c r="J35" s="41"/>
    </row>
    <row r="36" spans="1:10">
      <c r="A36" s="41"/>
      <c r="B36" s="41"/>
      <c r="C36" s="41"/>
      <c r="D36" s="41"/>
      <c r="E36" s="41"/>
      <c r="F36" s="41"/>
      <c r="G36" s="41"/>
      <c r="H36" s="41"/>
      <c r="I36" s="41"/>
      <c r="J36" s="41"/>
    </row>
    <row r="37" spans="1:10">
      <c r="A37" s="41"/>
      <c r="B37" s="41"/>
      <c r="C37" s="41"/>
      <c r="D37" s="41"/>
      <c r="E37" s="41"/>
      <c r="F37" s="41"/>
      <c r="G37" s="41"/>
      <c r="H37" s="41"/>
      <c r="I37" s="41"/>
      <c r="J37" s="41"/>
    </row>
    <row r="38" spans="1:10" ht="15" thickBot="1">
      <c r="A38" s="41"/>
      <c r="B38" s="41"/>
      <c r="C38" s="41"/>
      <c r="D38" s="41"/>
      <c r="E38" s="41"/>
      <c r="F38" s="41"/>
      <c r="G38" s="41"/>
      <c r="H38" s="41"/>
      <c r="I38" s="41"/>
      <c r="J38" s="41"/>
    </row>
    <row r="39" spans="1:10" ht="16.5" thickTop="1" thickBot="1">
      <c r="A39" s="31" t="s">
        <v>31</v>
      </c>
      <c r="B39" s="42">
        <f>B8+1</f>
        <v>40180</v>
      </c>
      <c r="C39" s="35" t="s">
        <v>0</v>
      </c>
      <c r="D39" s="36"/>
      <c r="E39" s="30"/>
      <c r="F39" s="38"/>
      <c r="G39" s="38"/>
      <c r="H39" s="38"/>
      <c r="I39" s="38"/>
      <c r="J39" s="38"/>
    </row>
    <row r="40" spans="1:10" ht="15.75" thickTop="1" thickBot="1">
      <c r="A40" s="32" t="s">
        <v>30</v>
      </c>
      <c r="B40" s="30"/>
      <c r="C40" s="38"/>
      <c r="E40" s="30"/>
      <c r="F40" s="38"/>
      <c r="G40" s="38"/>
      <c r="H40" s="38"/>
      <c r="I40" s="38"/>
      <c r="J40" s="38"/>
    </row>
    <row r="41" spans="1:10" ht="16.5" thickTop="1" thickBot="1">
      <c r="A41" s="2" t="s">
        <v>1</v>
      </c>
      <c r="B41" s="3" t="s">
        <v>2</v>
      </c>
      <c r="C41" s="4" t="s">
        <v>3</v>
      </c>
      <c r="D41" s="5" t="s">
        <v>4</v>
      </c>
      <c r="E41" s="33" t="s">
        <v>5</v>
      </c>
      <c r="F41" s="6" t="s">
        <v>6</v>
      </c>
      <c r="G41" s="7" t="s">
        <v>7</v>
      </c>
      <c r="H41" s="8" t="s">
        <v>8</v>
      </c>
      <c r="I41" s="10" t="s">
        <v>26</v>
      </c>
      <c r="J41" s="27" t="s">
        <v>27</v>
      </c>
    </row>
    <row r="42" spans="1:10" ht="15.75" thickTop="1" thickBot="1">
      <c r="A42" s="11" t="s">
        <v>10</v>
      </c>
      <c r="B42" s="19"/>
      <c r="C42" s="19">
        <v>26.73</v>
      </c>
      <c r="D42" s="19">
        <f>+B42*C42</f>
        <v>0</v>
      </c>
      <c r="E42" s="34"/>
      <c r="F42" s="14" t="s">
        <v>60</v>
      </c>
      <c r="G42" s="17" t="s">
        <v>59</v>
      </c>
      <c r="H42" s="14"/>
      <c r="I42" s="17"/>
      <c r="J42" s="17">
        <f t="shared" ref="J42:J53" si="2">+B42-I42</f>
        <v>0</v>
      </c>
    </row>
    <row r="43" spans="1:10" ht="15.75" thickTop="1" thickBot="1">
      <c r="A43" s="11" t="s">
        <v>11</v>
      </c>
      <c r="B43" s="19"/>
      <c r="C43" s="19">
        <v>26.73</v>
      </c>
      <c r="D43" s="19">
        <f t="shared" ref="D43:D53" si="3">+B43*C43</f>
        <v>0</v>
      </c>
      <c r="E43" s="34"/>
      <c r="F43" s="13"/>
      <c r="G43" s="16"/>
      <c r="H43" s="17"/>
      <c r="I43" s="17"/>
      <c r="J43" s="17">
        <f t="shared" si="2"/>
        <v>0</v>
      </c>
    </row>
    <row r="44" spans="1:10" ht="15.75" thickTop="1" thickBot="1">
      <c r="A44" s="11" t="s">
        <v>12</v>
      </c>
      <c r="B44" s="19"/>
      <c r="C44" s="19">
        <v>0</v>
      </c>
      <c r="D44" s="19">
        <f t="shared" si="3"/>
        <v>0</v>
      </c>
      <c r="E44" s="34"/>
      <c r="F44" s="13"/>
      <c r="G44" s="16"/>
      <c r="H44" s="17"/>
      <c r="I44" s="17"/>
      <c r="J44" s="17">
        <f t="shared" si="2"/>
        <v>0</v>
      </c>
    </row>
    <row r="45" spans="1:10" ht="15.75" thickTop="1" thickBot="1">
      <c r="A45" s="11" t="s">
        <v>13</v>
      </c>
      <c r="B45" s="19"/>
      <c r="C45" s="19">
        <v>21.98</v>
      </c>
      <c r="D45" s="19">
        <f t="shared" si="3"/>
        <v>0</v>
      </c>
      <c r="E45" s="34"/>
      <c r="F45" s="13"/>
      <c r="G45" s="16"/>
      <c r="H45" s="13"/>
      <c r="I45" s="17"/>
      <c r="J45" s="17">
        <f t="shared" si="2"/>
        <v>0</v>
      </c>
    </row>
    <row r="46" spans="1:10" ht="15.75" thickTop="1" thickBot="1">
      <c r="A46" s="11" t="s">
        <v>14</v>
      </c>
      <c r="B46" s="19"/>
      <c r="C46" s="19">
        <v>33.43</v>
      </c>
      <c r="D46" s="19">
        <f t="shared" si="3"/>
        <v>0</v>
      </c>
      <c r="E46" s="34"/>
      <c r="F46" s="13"/>
      <c r="G46" s="16"/>
      <c r="H46" s="13"/>
      <c r="I46" s="17"/>
      <c r="J46" s="17">
        <f t="shared" si="2"/>
        <v>0</v>
      </c>
    </row>
    <row r="47" spans="1:10" ht="15.75" thickTop="1" thickBot="1">
      <c r="A47" s="11" t="s">
        <v>15</v>
      </c>
      <c r="B47" s="19"/>
      <c r="C47" s="19">
        <v>33.43</v>
      </c>
      <c r="D47" s="19">
        <f t="shared" si="3"/>
        <v>0</v>
      </c>
      <c r="E47" s="34"/>
      <c r="F47" s="13"/>
      <c r="G47" s="16"/>
      <c r="H47" s="13"/>
      <c r="I47" s="17"/>
      <c r="J47" s="17">
        <f t="shared" si="2"/>
        <v>0</v>
      </c>
    </row>
    <row r="48" spans="1:10" ht="15.75" thickTop="1" thickBot="1">
      <c r="A48" s="11" t="s">
        <v>16</v>
      </c>
      <c r="B48" s="19"/>
      <c r="C48" s="19">
        <v>0</v>
      </c>
      <c r="D48" s="19">
        <f t="shared" si="3"/>
        <v>0</v>
      </c>
      <c r="E48" s="34"/>
      <c r="F48" s="13"/>
      <c r="G48" s="16"/>
      <c r="H48" s="13"/>
      <c r="I48" s="17"/>
      <c r="J48" s="17">
        <f t="shared" si="2"/>
        <v>0</v>
      </c>
    </row>
    <row r="49" spans="1:10" ht="15.75" thickTop="1" thickBot="1">
      <c r="A49" s="11" t="s">
        <v>17</v>
      </c>
      <c r="B49" s="19"/>
      <c r="C49" s="19">
        <v>36.28</v>
      </c>
      <c r="D49" s="19">
        <f t="shared" si="3"/>
        <v>0</v>
      </c>
      <c r="E49" s="34"/>
      <c r="F49" s="13"/>
      <c r="G49" s="16"/>
      <c r="H49" s="13"/>
      <c r="I49" s="17"/>
      <c r="J49" s="17">
        <f t="shared" si="2"/>
        <v>0</v>
      </c>
    </row>
    <row r="50" spans="1:10" ht="15.75" thickTop="1" thickBot="1">
      <c r="A50" s="11" t="s">
        <v>18</v>
      </c>
      <c r="B50" s="19"/>
      <c r="C50" s="19">
        <v>26.73</v>
      </c>
      <c r="D50" s="19">
        <f t="shared" si="3"/>
        <v>0</v>
      </c>
      <c r="E50" s="34"/>
      <c r="F50" s="13"/>
      <c r="G50" s="16"/>
      <c r="H50" s="13"/>
      <c r="I50" s="17"/>
      <c r="J50" s="17">
        <f t="shared" si="2"/>
        <v>0</v>
      </c>
    </row>
    <row r="51" spans="1:10" ht="15.75" thickTop="1" thickBot="1">
      <c r="A51" s="11" t="s">
        <v>19</v>
      </c>
      <c r="B51" s="19"/>
      <c r="C51" s="19">
        <v>36.28</v>
      </c>
      <c r="D51" s="19">
        <f t="shared" si="3"/>
        <v>0</v>
      </c>
      <c r="E51" s="34"/>
      <c r="F51" s="13"/>
      <c r="G51" s="16"/>
      <c r="H51" s="13"/>
      <c r="I51" s="17"/>
      <c r="J51" s="17">
        <f t="shared" si="2"/>
        <v>0</v>
      </c>
    </row>
    <row r="52" spans="1:10" ht="15.75" thickTop="1" thickBot="1">
      <c r="A52" s="11" t="s">
        <v>20</v>
      </c>
      <c r="B52" s="19"/>
      <c r="C52" s="19">
        <v>0</v>
      </c>
      <c r="D52" s="19">
        <f t="shared" si="3"/>
        <v>0</v>
      </c>
      <c r="E52" s="34"/>
      <c r="F52" s="13"/>
      <c r="G52" s="16"/>
      <c r="H52" s="13"/>
      <c r="I52" s="17"/>
      <c r="J52" s="17">
        <f t="shared" si="2"/>
        <v>0</v>
      </c>
    </row>
    <row r="53" spans="1:10" ht="15.75" thickTop="1" thickBot="1">
      <c r="A53" s="11" t="s">
        <v>21</v>
      </c>
      <c r="B53" s="19"/>
      <c r="C53" s="19">
        <v>0</v>
      </c>
      <c r="D53" s="19">
        <f t="shared" si="3"/>
        <v>0</v>
      </c>
      <c r="E53" s="34"/>
      <c r="F53" s="13"/>
      <c r="G53" s="16"/>
      <c r="H53" s="13"/>
      <c r="I53" s="17"/>
      <c r="J53" s="17">
        <f t="shared" si="2"/>
        <v>0</v>
      </c>
    </row>
    <row r="54" spans="1:10" ht="15.75" thickTop="1" thickBot="1">
      <c r="B54" s="20" t="s">
        <v>22</v>
      </c>
      <c r="C54" s="21"/>
      <c r="D54" s="22">
        <f>SUM(D41:D53)</f>
        <v>0</v>
      </c>
    </row>
    <row r="55" spans="1:10" ht="15.75" thickTop="1" thickBot="1">
      <c r="B55" s="23" t="s">
        <v>23</v>
      </c>
      <c r="C55" s="24"/>
      <c r="D55" s="25">
        <f>+D54*0.1</f>
        <v>0</v>
      </c>
    </row>
    <row r="56" spans="1:10" ht="15.75" thickTop="1" thickBot="1">
      <c r="B56" s="23" t="s">
        <v>24</v>
      </c>
      <c r="C56" s="26"/>
      <c r="D56" s="25">
        <f>+D55+D54</f>
        <v>0</v>
      </c>
    </row>
    <row r="57" spans="1:10" ht="15.75" thickTop="1">
      <c r="A57" s="39"/>
    </row>
    <row r="58" spans="1:10" ht="15">
      <c r="A58" s="40" t="s">
        <v>29</v>
      </c>
      <c r="B58" s="40"/>
      <c r="C58" s="40"/>
      <c r="D58" s="40"/>
    </row>
    <row r="60" spans="1:10" ht="15">
      <c r="A60" s="39" t="s">
        <v>25</v>
      </c>
    </row>
    <row r="63" spans="1:10">
      <c r="A63" s="41"/>
      <c r="B63" s="41"/>
      <c r="C63" s="41"/>
      <c r="D63" s="41"/>
      <c r="E63" s="41"/>
      <c r="F63" s="41"/>
      <c r="G63" s="41"/>
      <c r="H63" s="41"/>
      <c r="I63" s="41"/>
      <c r="J63" s="41"/>
    </row>
    <row r="64" spans="1:10">
      <c r="A64" s="41"/>
      <c r="B64" s="41"/>
      <c r="C64" s="41"/>
      <c r="D64" s="41"/>
      <c r="E64" s="41"/>
      <c r="F64" s="41"/>
      <c r="G64" s="41"/>
      <c r="H64" s="41"/>
      <c r="I64" s="41"/>
      <c r="J64" s="41"/>
    </row>
    <row r="65" spans="1:10">
      <c r="A65" s="41"/>
      <c r="B65" s="41"/>
      <c r="C65" s="41"/>
      <c r="D65" s="41"/>
      <c r="E65" s="41"/>
      <c r="F65" s="41"/>
      <c r="G65" s="41"/>
      <c r="H65" s="41"/>
      <c r="I65" s="41"/>
      <c r="J65" s="41"/>
    </row>
    <row r="66" spans="1:10">
      <c r="A66" s="41"/>
      <c r="B66" s="41"/>
      <c r="C66" s="41"/>
      <c r="D66" s="41"/>
      <c r="E66" s="41"/>
      <c r="F66" s="41"/>
      <c r="G66" s="41"/>
      <c r="H66" s="41"/>
      <c r="I66" s="41"/>
      <c r="J66" s="41"/>
    </row>
    <row r="67" spans="1:10">
      <c r="A67" s="41"/>
      <c r="B67" s="41"/>
      <c r="C67" s="41"/>
      <c r="D67" s="41"/>
      <c r="E67" s="41"/>
      <c r="F67" s="41"/>
      <c r="G67" s="41"/>
      <c r="H67" s="41"/>
      <c r="I67" s="41"/>
      <c r="J67" s="41"/>
    </row>
    <row r="68" spans="1:10">
      <c r="A68" s="41"/>
      <c r="B68" s="41"/>
      <c r="C68" s="41"/>
      <c r="D68" s="41"/>
      <c r="E68" s="41"/>
      <c r="F68" s="41"/>
      <c r="G68" s="41"/>
      <c r="H68" s="41"/>
      <c r="I68" s="41"/>
      <c r="J68" s="41"/>
    </row>
    <row r="69" spans="1:10" ht="15" thickBot="1">
      <c r="A69" s="41"/>
      <c r="B69" s="41"/>
      <c r="C69" s="41"/>
      <c r="D69" s="41"/>
      <c r="E69" s="41"/>
      <c r="F69" s="41"/>
      <c r="G69" s="41"/>
      <c r="H69" s="41"/>
      <c r="I69" s="41"/>
      <c r="J69" s="41"/>
    </row>
    <row r="70" spans="1:10" ht="16.5" thickTop="1" thickBot="1">
      <c r="A70" s="31" t="s">
        <v>31</v>
      </c>
      <c r="B70" s="42">
        <f>B39+1</f>
        <v>40181</v>
      </c>
      <c r="C70" s="35" t="s">
        <v>0</v>
      </c>
      <c r="D70" s="36"/>
      <c r="E70" s="30"/>
      <c r="F70" s="38"/>
      <c r="G70" s="38"/>
      <c r="H70" s="38"/>
      <c r="I70" s="38"/>
      <c r="J70" s="38"/>
    </row>
    <row r="71" spans="1:10" ht="15.75" thickTop="1" thickBot="1">
      <c r="A71" s="32" t="s">
        <v>30</v>
      </c>
      <c r="B71" s="30"/>
      <c r="C71" s="38"/>
      <c r="E71" s="30"/>
      <c r="F71" s="38"/>
      <c r="G71" s="38"/>
      <c r="H71" s="38"/>
      <c r="I71" s="38"/>
      <c r="J71" s="38"/>
    </row>
    <row r="72" spans="1:10" ht="16.5" thickTop="1" thickBot="1">
      <c r="A72" s="2" t="s">
        <v>1</v>
      </c>
      <c r="B72" s="3" t="s">
        <v>2</v>
      </c>
      <c r="C72" s="4" t="s">
        <v>3</v>
      </c>
      <c r="D72" s="5" t="s">
        <v>4</v>
      </c>
      <c r="E72" s="33" t="s">
        <v>5</v>
      </c>
      <c r="F72" s="6" t="s">
        <v>6</v>
      </c>
      <c r="G72" s="7" t="s">
        <v>7</v>
      </c>
      <c r="H72" s="8" t="s">
        <v>8</v>
      </c>
      <c r="I72" s="10" t="s">
        <v>26</v>
      </c>
      <c r="J72" s="27" t="s">
        <v>27</v>
      </c>
    </row>
    <row r="73" spans="1:10" ht="15.75" thickTop="1" thickBot="1">
      <c r="A73" s="11" t="s">
        <v>10</v>
      </c>
      <c r="B73" s="19"/>
      <c r="C73" s="19">
        <v>26.73</v>
      </c>
      <c r="D73" s="19">
        <f>+B73*C73</f>
        <v>0</v>
      </c>
      <c r="E73" s="34"/>
      <c r="F73" s="14" t="s">
        <v>60</v>
      </c>
      <c r="G73" s="17" t="s">
        <v>59</v>
      </c>
      <c r="H73" s="14"/>
      <c r="I73" s="17"/>
      <c r="J73" s="17">
        <f t="shared" ref="J73:J84" si="4">+B73-I73</f>
        <v>0</v>
      </c>
    </row>
    <row r="74" spans="1:10" ht="15.75" thickTop="1" thickBot="1">
      <c r="A74" s="11" t="s">
        <v>11</v>
      </c>
      <c r="B74" s="19"/>
      <c r="C74" s="19">
        <v>26.73</v>
      </c>
      <c r="D74" s="19">
        <f t="shared" ref="D74:D84" si="5">+B74*C74</f>
        <v>0</v>
      </c>
      <c r="E74" s="34"/>
      <c r="F74" s="13"/>
      <c r="G74" s="16"/>
      <c r="H74" s="17"/>
      <c r="I74" s="17"/>
      <c r="J74" s="17">
        <f t="shared" si="4"/>
        <v>0</v>
      </c>
    </row>
    <row r="75" spans="1:10" ht="15.75" thickTop="1" thickBot="1">
      <c r="A75" s="11" t="s">
        <v>12</v>
      </c>
      <c r="B75" s="19"/>
      <c r="C75" s="19">
        <v>0</v>
      </c>
      <c r="D75" s="19">
        <f t="shared" si="5"/>
        <v>0</v>
      </c>
      <c r="E75" s="34"/>
      <c r="F75" s="13"/>
      <c r="G75" s="16"/>
      <c r="H75" s="17"/>
      <c r="I75" s="17"/>
      <c r="J75" s="17">
        <f t="shared" si="4"/>
        <v>0</v>
      </c>
    </row>
    <row r="76" spans="1:10" ht="15.75" thickTop="1" thickBot="1">
      <c r="A76" s="11" t="s">
        <v>13</v>
      </c>
      <c r="B76" s="19"/>
      <c r="C76" s="19">
        <v>21.98</v>
      </c>
      <c r="D76" s="19">
        <f t="shared" si="5"/>
        <v>0</v>
      </c>
      <c r="E76" s="34"/>
      <c r="F76" s="13"/>
      <c r="G76" s="16"/>
      <c r="H76" s="13"/>
      <c r="I76" s="17"/>
      <c r="J76" s="17">
        <f t="shared" si="4"/>
        <v>0</v>
      </c>
    </row>
    <row r="77" spans="1:10" ht="15.75" thickTop="1" thickBot="1">
      <c r="A77" s="11" t="s">
        <v>14</v>
      </c>
      <c r="B77" s="19"/>
      <c r="C77" s="19">
        <v>33.43</v>
      </c>
      <c r="D77" s="19">
        <f t="shared" si="5"/>
        <v>0</v>
      </c>
      <c r="E77" s="34"/>
      <c r="F77" s="13"/>
      <c r="G77" s="16"/>
      <c r="H77" s="13"/>
      <c r="I77" s="17"/>
      <c r="J77" s="17">
        <f t="shared" si="4"/>
        <v>0</v>
      </c>
    </row>
    <row r="78" spans="1:10" ht="15.75" thickTop="1" thickBot="1">
      <c r="A78" s="11" t="s">
        <v>15</v>
      </c>
      <c r="B78" s="19"/>
      <c r="C78" s="19">
        <v>33.43</v>
      </c>
      <c r="D78" s="19">
        <f t="shared" si="5"/>
        <v>0</v>
      </c>
      <c r="E78" s="34"/>
      <c r="F78" s="13"/>
      <c r="G78" s="16"/>
      <c r="H78" s="13"/>
      <c r="I78" s="17"/>
      <c r="J78" s="17">
        <f t="shared" si="4"/>
        <v>0</v>
      </c>
    </row>
    <row r="79" spans="1:10" ht="15.75" thickTop="1" thickBot="1">
      <c r="A79" s="11" t="s">
        <v>16</v>
      </c>
      <c r="B79" s="19"/>
      <c r="C79" s="19">
        <v>0</v>
      </c>
      <c r="D79" s="19">
        <f t="shared" si="5"/>
        <v>0</v>
      </c>
      <c r="E79" s="34"/>
      <c r="F79" s="13"/>
      <c r="G79" s="16"/>
      <c r="H79" s="13"/>
      <c r="I79" s="17"/>
      <c r="J79" s="17">
        <f t="shared" si="4"/>
        <v>0</v>
      </c>
    </row>
    <row r="80" spans="1:10" ht="15.75" thickTop="1" thickBot="1">
      <c r="A80" s="11" t="s">
        <v>17</v>
      </c>
      <c r="B80" s="19"/>
      <c r="C80" s="19">
        <v>36.28</v>
      </c>
      <c r="D80" s="19">
        <f t="shared" si="5"/>
        <v>0</v>
      </c>
      <c r="E80" s="34"/>
      <c r="F80" s="13"/>
      <c r="G80" s="16"/>
      <c r="H80" s="13"/>
      <c r="I80" s="17"/>
      <c r="J80" s="17">
        <f t="shared" si="4"/>
        <v>0</v>
      </c>
    </row>
    <row r="81" spans="1:10" ht="15.75" thickTop="1" thickBot="1">
      <c r="A81" s="11" t="s">
        <v>18</v>
      </c>
      <c r="B81" s="19"/>
      <c r="C81" s="19">
        <v>26.73</v>
      </c>
      <c r="D81" s="19">
        <f t="shared" si="5"/>
        <v>0</v>
      </c>
      <c r="E81" s="34"/>
      <c r="F81" s="13"/>
      <c r="G81" s="16"/>
      <c r="H81" s="13"/>
      <c r="I81" s="17"/>
      <c r="J81" s="17">
        <f t="shared" si="4"/>
        <v>0</v>
      </c>
    </row>
    <row r="82" spans="1:10" ht="15.75" thickTop="1" thickBot="1">
      <c r="A82" s="11" t="s">
        <v>19</v>
      </c>
      <c r="B82" s="19"/>
      <c r="C82" s="19">
        <v>36.28</v>
      </c>
      <c r="D82" s="19">
        <f t="shared" si="5"/>
        <v>0</v>
      </c>
      <c r="E82" s="34"/>
      <c r="F82" s="13"/>
      <c r="G82" s="16"/>
      <c r="H82" s="13"/>
      <c r="I82" s="17"/>
      <c r="J82" s="17">
        <f t="shared" si="4"/>
        <v>0</v>
      </c>
    </row>
    <row r="83" spans="1:10" ht="15.75" thickTop="1" thickBot="1">
      <c r="A83" s="11" t="s">
        <v>20</v>
      </c>
      <c r="B83" s="19"/>
      <c r="C83" s="19">
        <v>0</v>
      </c>
      <c r="D83" s="19">
        <f t="shared" si="5"/>
        <v>0</v>
      </c>
      <c r="E83" s="34"/>
      <c r="F83" s="13"/>
      <c r="G83" s="16"/>
      <c r="H83" s="13"/>
      <c r="I83" s="17"/>
      <c r="J83" s="17">
        <f t="shared" si="4"/>
        <v>0</v>
      </c>
    </row>
    <row r="84" spans="1:10" ht="15.75" thickTop="1" thickBot="1">
      <c r="A84" s="11" t="s">
        <v>21</v>
      </c>
      <c r="B84" s="19"/>
      <c r="C84" s="19">
        <v>0</v>
      </c>
      <c r="D84" s="19">
        <f t="shared" si="5"/>
        <v>0</v>
      </c>
      <c r="E84" s="34"/>
      <c r="F84" s="13"/>
      <c r="G84" s="16"/>
      <c r="H84" s="13"/>
      <c r="I84" s="17"/>
      <c r="J84" s="17">
        <f t="shared" si="4"/>
        <v>0</v>
      </c>
    </row>
    <row r="85" spans="1:10" ht="15.75" thickTop="1" thickBot="1">
      <c r="B85" s="20" t="s">
        <v>22</v>
      </c>
      <c r="C85" s="21"/>
      <c r="D85" s="22">
        <f>SUM(D72:D84)</f>
        <v>0</v>
      </c>
    </row>
    <row r="86" spans="1:10" ht="15.75" thickTop="1" thickBot="1">
      <c r="B86" s="23" t="s">
        <v>23</v>
      </c>
      <c r="C86" s="24"/>
      <c r="D86" s="25">
        <f>+D85*0.1</f>
        <v>0</v>
      </c>
    </row>
    <row r="87" spans="1:10" ht="15.75" thickTop="1" thickBot="1">
      <c r="B87" s="23" t="s">
        <v>24</v>
      </c>
      <c r="C87" s="26"/>
      <c r="D87" s="25">
        <f>+D86+D85</f>
        <v>0</v>
      </c>
    </row>
    <row r="88" spans="1:10" ht="15.75" thickTop="1">
      <c r="A88" s="39"/>
    </row>
    <row r="89" spans="1:10" ht="15">
      <c r="A89" s="40" t="s">
        <v>29</v>
      </c>
      <c r="B89" s="40"/>
      <c r="C89" s="40"/>
      <c r="D89" s="40"/>
    </row>
    <row r="91" spans="1:10" ht="15">
      <c r="A91" s="39" t="s">
        <v>25</v>
      </c>
    </row>
    <row r="94" spans="1:10">
      <c r="A94" s="41"/>
      <c r="B94" s="41"/>
      <c r="C94" s="41"/>
      <c r="D94" s="41"/>
      <c r="E94" s="41"/>
      <c r="F94" s="41"/>
      <c r="G94" s="41"/>
      <c r="H94" s="41"/>
      <c r="I94" s="41"/>
      <c r="J94" s="41"/>
    </row>
    <row r="95" spans="1:10">
      <c r="A95" s="41"/>
      <c r="B95" s="41"/>
      <c r="C95" s="41"/>
      <c r="D95" s="41"/>
      <c r="E95" s="41"/>
      <c r="F95" s="41"/>
      <c r="G95" s="41"/>
      <c r="H95" s="41"/>
      <c r="I95" s="41"/>
      <c r="J95" s="41"/>
    </row>
    <row r="96" spans="1:10">
      <c r="A96" s="41"/>
      <c r="B96" s="41"/>
      <c r="C96" s="41"/>
      <c r="D96" s="41"/>
      <c r="E96" s="41"/>
      <c r="F96" s="41"/>
      <c r="G96" s="41"/>
      <c r="H96" s="41"/>
      <c r="I96" s="41"/>
      <c r="J96" s="41"/>
    </row>
    <row r="97" spans="1:10">
      <c r="A97" s="41"/>
      <c r="B97" s="41"/>
      <c r="C97" s="41"/>
      <c r="D97" s="41"/>
      <c r="E97" s="41"/>
      <c r="F97" s="41"/>
      <c r="G97" s="41"/>
      <c r="H97" s="41"/>
      <c r="I97" s="41"/>
      <c r="J97" s="41"/>
    </row>
    <row r="98" spans="1:10">
      <c r="A98" s="41"/>
      <c r="B98" s="41"/>
      <c r="C98" s="41"/>
      <c r="D98" s="41"/>
      <c r="E98" s="41"/>
      <c r="F98" s="41"/>
      <c r="G98" s="41"/>
      <c r="H98" s="41"/>
      <c r="I98" s="41"/>
      <c r="J98" s="41"/>
    </row>
    <row r="99" spans="1:10">
      <c r="A99" s="41"/>
      <c r="B99" s="41"/>
      <c r="C99" s="41"/>
      <c r="D99" s="41"/>
      <c r="E99" s="41"/>
      <c r="F99" s="41"/>
      <c r="G99" s="41"/>
      <c r="H99" s="41"/>
      <c r="I99" s="41"/>
      <c r="J99" s="41"/>
    </row>
    <row r="100" spans="1:10" ht="15" thickBo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</row>
    <row r="101" spans="1:10" ht="16.5" thickTop="1" thickBot="1">
      <c r="A101" s="31" t="s">
        <v>31</v>
      </c>
      <c r="B101" s="42">
        <f>B70+1</f>
        <v>40182</v>
      </c>
      <c r="C101" s="35" t="s">
        <v>0</v>
      </c>
      <c r="D101" s="36"/>
      <c r="E101" s="30"/>
      <c r="F101" s="38"/>
      <c r="G101" s="38"/>
      <c r="H101" s="38"/>
      <c r="I101" s="38"/>
      <c r="J101" s="38"/>
    </row>
    <row r="102" spans="1:10" ht="15.75" thickTop="1" thickBot="1">
      <c r="A102" s="32" t="s">
        <v>30</v>
      </c>
      <c r="B102" s="30"/>
      <c r="C102" s="38"/>
      <c r="E102" s="30"/>
      <c r="F102" s="38"/>
      <c r="G102" s="38"/>
      <c r="H102" s="38"/>
      <c r="I102" s="38"/>
      <c r="J102" s="38"/>
    </row>
    <row r="103" spans="1:10" ht="16.5" thickTop="1" thickBot="1">
      <c r="A103" s="2" t="s">
        <v>1</v>
      </c>
      <c r="B103" s="3" t="s">
        <v>2</v>
      </c>
      <c r="C103" s="4" t="s">
        <v>3</v>
      </c>
      <c r="D103" s="5" t="s">
        <v>4</v>
      </c>
      <c r="E103" s="33" t="s">
        <v>5</v>
      </c>
      <c r="F103" s="6" t="s">
        <v>6</v>
      </c>
      <c r="G103" s="7" t="s">
        <v>7</v>
      </c>
      <c r="H103" s="8" t="s">
        <v>8</v>
      </c>
      <c r="I103" s="10" t="s">
        <v>26</v>
      </c>
      <c r="J103" s="27" t="s">
        <v>27</v>
      </c>
    </row>
    <row r="104" spans="1:10" ht="15.75" thickTop="1" thickBot="1">
      <c r="A104" s="11" t="s">
        <v>10</v>
      </c>
      <c r="B104" s="19"/>
      <c r="C104" s="19">
        <v>26.73</v>
      </c>
      <c r="D104" s="19">
        <f>+B104*C104</f>
        <v>0</v>
      </c>
      <c r="E104" s="34"/>
      <c r="F104" s="14" t="s">
        <v>60</v>
      </c>
      <c r="G104" s="17" t="s">
        <v>59</v>
      </c>
      <c r="H104" s="14"/>
      <c r="I104" s="17"/>
      <c r="J104" s="17">
        <f t="shared" ref="J104:J115" si="6">+B104-I104</f>
        <v>0</v>
      </c>
    </row>
    <row r="105" spans="1:10" ht="15.75" thickTop="1" thickBot="1">
      <c r="A105" s="11" t="s">
        <v>11</v>
      </c>
      <c r="B105" s="19"/>
      <c r="C105" s="19">
        <v>26.73</v>
      </c>
      <c r="D105" s="19">
        <f t="shared" ref="D105:D115" si="7">+B105*C105</f>
        <v>0</v>
      </c>
      <c r="E105" s="34"/>
      <c r="F105" s="13"/>
      <c r="G105" s="16"/>
      <c r="H105" s="17"/>
      <c r="I105" s="17"/>
      <c r="J105" s="17">
        <f t="shared" si="6"/>
        <v>0</v>
      </c>
    </row>
    <row r="106" spans="1:10" ht="15.75" thickTop="1" thickBot="1">
      <c r="A106" s="11" t="s">
        <v>12</v>
      </c>
      <c r="B106" s="19"/>
      <c r="C106" s="19">
        <v>0</v>
      </c>
      <c r="D106" s="19">
        <f t="shared" si="7"/>
        <v>0</v>
      </c>
      <c r="E106" s="34"/>
      <c r="F106" s="13"/>
      <c r="G106" s="16"/>
      <c r="H106" s="17"/>
      <c r="I106" s="17"/>
      <c r="J106" s="17">
        <f t="shared" si="6"/>
        <v>0</v>
      </c>
    </row>
    <row r="107" spans="1:10" ht="15.75" thickTop="1" thickBot="1">
      <c r="A107" s="11" t="s">
        <v>13</v>
      </c>
      <c r="B107" s="19"/>
      <c r="C107" s="19">
        <v>21.98</v>
      </c>
      <c r="D107" s="19">
        <f t="shared" si="7"/>
        <v>0</v>
      </c>
      <c r="E107" s="34"/>
      <c r="F107" s="13"/>
      <c r="G107" s="16"/>
      <c r="H107" s="13"/>
      <c r="I107" s="17"/>
      <c r="J107" s="17">
        <f t="shared" si="6"/>
        <v>0</v>
      </c>
    </row>
    <row r="108" spans="1:10" ht="15.75" thickTop="1" thickBot="1">
      <c r="A108" s="11" t="s">
        <v>14</v>
      </c>
      <c r="B108" s="19"/>
      <c r="C108" s="19">
        <v>33.43</v>
      </c>
      <c r="D108" s="19">
        <f t="shared" si="7"/>
        <v>0</v>
      </c>
      <c r="E108" s="34"/>
      <c r="F108" s="13"/>
      <c r="G108" s="16"/>
      <c r="H108" s="13"/>
      <c r="I108" s="17"/>
      <c r="J108" s="17">
        <f t="shared" si="6"/>
        <v>0</v>
      </c>
    </row>
    <row r="109" spans="1:10" ht="15.75" thickTop="1" thickBot="1">
      <c r="A109" s="11" t="s">
        <v>15</v>
      </c>
      <c r="B109" s="19"/>
      <c r="C109" s="19">
        <v>33.43</v>
      </c>
      <c r="D109" s="19">
        <f t="shared" si="7"/>
        <v>0</v>
      </c>
      <c r="E109" s="34"/>
      <c r="F109" s="13"/>
      <c r="G109" s="16"/>
      <c r="H109" s="13"/>
      <c r="I109" s="17"/>
      <c r="J109" s="17">
        <f t="shared" si="6"/>
        <v>0</v>
      </c>
    </row>
    <row r="110" spans="1:10" ht="15.75" thickTop="1" thickBot="1">
      <c r="A110" s="11" t="s">
        <v>16</v>
      </c>
      <c r="B110" s="19"/>
      <c r="C110" s="19">
        <v>0</v>
      </c>
      <c r="D110" s="19">
        <f t="shared" si="7"/>
        <v>0</v>
      </c>
      <c r="E110" s="34"/>
      <c r="F110" s="13"/>
      <c r="G110" s="16"/>
      <c r="H110" s="13"/>
      <c r="I110" s="17"/>
      <c r="J110" s="17">
        <f t="shared" si="6"/>
        <v>0</v>
      </c>
    </row>
    <row r="111" spans="1:10" ht="15.75" thickTop="1" thickBot="1">
      <c r="A111" s="11" t="s">
        <v>17</v>
      </c>
      <c r="B111" s="19"/>
      <c r="C111" s="19">
        <v>36.28</v>
      </c>
      <c r="D111" s="19">
        <f t="shared" si="7"/>
        <v>0</v>
      </c>
      <c r="E111" s="34"/>
      <c r="F111" s="13"/>
      <c r="G111" s="16"/>
      <c r="H111" s="13"/>
      <c r="I111" s="17"/>
      <c r="J111" s="17">
        <f t="shared" si="6"/>
        <v>0</v>
      </c>
    </row>
    <row r="112" spans="1:10" ht="15.75" thickTop="1" thickBot="1">
      <c r="A112" s="11" t="s">
        <v>18</v>
      </c>
      <c r="B112" s="19"/>
      <c r="C112" s="19">
        <v>26.73</v>
      </c>
      <c r="D112" s="19">
        <f t="shared" si="7"/>
        <v>0</v>
      </c>
      <c r="E112" s="34"/>
      <c r="F112" s="13"/>
      <c r="G112" s="16"/>
      <c r="H112" s="13"/>
      <c r="I112" s="17"/>
      <c r="J112" s="17">
        <f t="shared" si="6"/>
        <v>0</v>
      </c>
    </row>
    <row r="113" spans="1:10" ht="15.75" thickTop="1" thickBot="1">
      <c r="A113" s="11" t="s">
        <v>19</v>
      </c>
      <c r="B113" s="19"/>
      <c r="C113" s="19">
        <v>36.28</v>
      </c>
      <c r="D113" s="19">
        <f t="shared" si="7"/>
        <v>0</v>
      </c>
      <c r="E113" s="34"/>
      <c r="F113" s="13"/>
      <c r="G113" s="16"/>
      <c r="H113" s="13"/>
      <c r="I113" s="17"/>
      <c r="J113" s="17">
        <f t="shared" si="6"/>
        <v>0</v>
      </c>
    </row>
    <row r="114" spans="1:10" ht="15.75" thickTop="1" thickBot="1">
      <c r="A114" s="11" t="s">
        <v>20</v>
      </c>
      <c r="B114" s="19"/>
      <c r="C114" s="19">
        <v>0</v>
      </c>
      <c r="D114" s="19">
        <f t="shared" si="7"/>
        <v>0</v>
      </c>
      <c r="E114" s="34"/>
      <c r="F114" s="13"/>
      <c r="G114" s="16"/>
      <c r="H114" s="13"/>
      <c r="I114" s="17"/>
      <c r="J114" s="17">
        <f t="shared" si="6"/>
        <v>0</v>
      </c>
    </row>
    <row r="115" spans="1:10" ht="15.75" thickTop="1" thickBot="1">
      <c r="A115" s="11" t="s">
        <v>21</v>
      </c>
      <c r="B115" s="19"/>
      <c r="C115" s="19">
        <v>0</v>
      </c>
      <c r="D115" s="19">
        <f t="shared" si="7"/>
        <v>0</v>
      </c>
      <c r="E115" s="34"/>
      <c r="F115" s="13"/>
      <c r="G115" s="16"/>
      <c r="H115" s="13"/>
      <c r="I115" s="17"/>
      <c r="J115" s="17">
        <f t="shared" si="6"/>
        <v>0</v>
      </c>
    </row>
    <row r="116" spans="1:10" ht="15.75" thickTop="1" thickBot="1">
      <c r="B116" s="20" t="s">
        <v>22</v>
      </c>
      <c r="C116" s="21"/>
      <c r="D116" s="22">
        <f>SUM(D103:D115)</f>
        <v>0</v>
      </c>
    </row>
    <row r="117" spans="1:10" ht="15.75" thickTop="1" thickBot="1">
      <c r="B117" s="23" t="s">
        <v>23</v>
      </c>
      <c r="C117" s="24"/>
      <c r="D117" s="25">
        <f>+D116*0.1</f>
        <v>0</v>
      </c>
    </row>
    <row r="118" spans="1:10" ht="15.75" thickTop="1" thickBot="1">
      <c r="B118" s="23" t="s">
        <v>24</v>
      </c>
      <c r="C118" s="26"/>
      <c r="D118" s="25">
        <f>+D117+D116</f>
        <v>0</v>
      </c>
    </row>
    <row r="119" spans="1:10" ht="15.75" thickTop="1">
      <c r="A119" s="39"/>
    </row>
    <row r="120" spans="1:10" ht="15">
      <c r="A120" s="40" t="s">
        <v>29</v>
      </c>
      <c r="B120" s="40"/>
      <c r="C120" s="40"/>
      <c r="D120" s="40"/>
    </row>
    <row r="122" spans="1:10" ht="15">
      <c r="A122" s="39" t="s">
        <v>25</v>
      </c>
    </row>
    <row r="125" spans="1:10">
      <c r="A125" s="41"/>
      <c r="B125" s="41"/>
      <c r="C125" s="41"/>
      <c r="D125" s="41"/>
      <c r="E125" s="41"/>
      <c r="F125" s="41"/>
      <c r="G125" s="41"/>
      <c r="H125" s="41"/>
      <c r="I125" s="41"/>
      <c r="J125" s="41"/>
    </row>
    <row r="126" spans="1:10">
      <c r="A126" s="41"/>
      <c r="B126" s="41"/>
      <c r="C126" s="41"/>
      <c r="D126" s="41"/>
      <c r="E126" s="41"/>
      <c r="F126" s="41"/>
      <c r="G126" s="41"/>
      <c r="H126" s="41"/>
      <c r="I126" s="41"/>
      <c r="J126" s="41"/>
    </row>
    <row r="127" spans="1:10">
      <c r="A127" s="41"/>
      <c r="B127" s="41"/>
      <c r="C127" s="41"/>
      <c r="D127" s="41"/>
      <c r="E127" s="41"/>
      <c r="F127" s="41"/>
      <c r="G127" s="41"/>
      <c r="H127" s="41"/>
      <c r="I127" s="41"/>
      <c r="J127" s="41"/>
    </row>
    <row r="128" spans="1:10">
      <c r="A128" s="41"/>
      <c r="B128" s="41"/>
      <c r="C128" s="41"/>
      <c r="D128" s="41"/>
      <c r="E128" s="41"/>
      <c r="F128" s="41"/>
      <c r="G128" s="41"/>
      <c r="H128" s="41"/>
      <c r="I128" s="41"/>
      <c r="J128" s="41"/>
    </row>
    <row r="129" spans="1:10">
      <c r="A129" s="41"/>
      <c r="B129" s="41"/>
      <c r="C129" s="41"/>
      <c r="D129" s="41"/>
      <c r="E129" s="41"/>
      <c r="F129" s="41"/>
      <c r="G129" s="41"/>
      <c r="H129" s="41"/>
      <c r="I129" s="41"/>
      <c r="J129" s="41"/>
    </row>
    <row r="130" spans="1:10">
      <c r="A130" s="41"/>
      <c r="B130" s="41"/>
      <c r="C130" s="41"/>
      <c r="D130" s="41"/>
      <c r="E130" s="41"/>
      <c r="F130" s="41"/>
      <c r="G130" s="41"/>
      <c r="H130" s="41"/>
      <c r="I130" s="41"/>
      <c r="J130" s="41"/>
    </row>
    <row r="131" spans="1:10" ht="15" thickBot="1">
      <c r="A131" s="41"/>
      <c r="B131" s="41"/>
      <c r="C131" s="41"/>
      <c r="D131" s="41"/>
      <c r="E131" s="41"/>
      <c r="F131" s="41"/>
      <c r="G131" s="41"/>
      <c r="H131" s="41"/>
      <c r="I131" s="41"/>
      <c r="J131" s="41"/>
    </row>
    <row r="132" spans="1:10" ht="16.5" thickTop="1" thickBot="1">
      <c r="A132" s="31" t="s">
        <v>31</v>
      </c>
      <c r="B132" s="42">
        <f>B101+1</f>
        <v>40183</v>
      </c>
      <c r="C132" s="35" t="s">
        <v>0</v>
      </c>
      <c r="D132" s="36"/>
      <c r="E132" s="30"/>
      <c r="F132" s="38"/>
      <c r="G132" s="38"/>
      <c r="H132" s="38"/>
      <c r="I132" s="38"/>
      <c r="J132" s="38"/>
    </row>
    <row r="133" spans="1:10" ht="15.75" thickTop="1" thickBot="1">
      <c r="A133" s="32" t="s">
        <v>30</v>
      </c>
      <c r="B133" s="30"/>
      <c r="C133" s="38"/>
      <c r="E133" s="30"/>
      <c r="F133" s="38"/>
      <c r="G133" s="38"/>
      <c r="H133" s="38"/>
      <c r="I133" s="38"/>
      <c r="J133" s="38"/>
    </row>
    <row r="134" spans="1:10" ht="16.5" thickTop="1" thickBot="1">
      <c r="A134" s="2" t="s">
        <v>1</v>
      </c>
      <c r="B134" s="3" t="s">
        <v>2</v>
      </c>
      <c r="C134" s="4" t="s">
        <v>3</v>
      </c>
      <c r="D134" s="5" t="s">
        <v>4</v>
      </c>
      <c r="E134" s="33" t="s">
        <v>5</v>
      </c>
      <c r="F134" s="6" t="s">
        <v>6</v>
      </c>
      <c r="G134" s="7" t="s">
        <v>7</v>
      </c>
      <c r="H134" s="8" t="s">
        <v>8</v>
      </c>
      <c r="I134" s="10" t="s">
        <v>26</v>
      </c>
      <c r="J134" s="27" t="s">
        <v>27</v>
      </c>
    </row>
    <row r="135" spans="1:10" ht="15.75" thickTop="1" thickBot="1">
      <c r="A135" s="11" t="s">
        <v>10</v>
      </c>
      <c r="B135" s="19"/>
      <c r="C135" s="19">
        <v>26.73</v>
      </c>
      <c r="D135" s="19">
        <f>+B135*C135</f>
        <v>0</v>
      </c>
      <c r="E135" s="34"/>
      <c r="F135" s="14" t="s">
        <v>60</v>
      </c>
      <c r="G135" s="17" t="s">
        <v>59</v>
      </c>
      <c r="H135" s="14"/>
      <c r="I135" s="17"/>
      <c r="J135" s="17">
        <f t="shared" ref="J135:J146" si="8">+B135-I135</f>
        <v>0</v>
      </c>
    </row>
    <row r="136" spans="1:10" ht="15.75" thickTop="1" thickBot="1">
      <c r="A136" s="11" t="s">
        <v>11</v>
      </c>
      <c r="B136" s="19"/>
      <c r="C136" s="19">
        <v>26.73</v>
      </c>
      <c r="D136" s="19">
        <f t="shared" ref="D136:D146" si="9">+B136*C136</f>
        <v>0</v>
      </c>
      <c r="E136" s="34"/>
      <c r="F136" s="13"/>
      <c r="G136" s="16"/>
      <c r="H136" s="17"/>
      <c r="I136" s="17"/>
      <c r="J136" s="17">
        <f t="shared" si="8"/>
        <v>0</v>
      </c>
    </row>
    <row r="137" spans="1:10" ht="15.75" thickTop="1" thickBot="1">
      <c r="A137" s="11" t="s">
        <v>12</v>
      </c>
      <c r="B137" s="19"/>
      <c r="C137" s="19">
        <v>0</v>
      </c>
      <c r="D137" s="19">
        <f t="shared" si="9"/>
        <v>0</v>
      </c>
      <c r="E137" s="34"/>
      <c r="F137" s="13"/>
      <c r="G137" s="16"/>
      <c r="H137" s="17"/>
      <c r="I137" s="17"/>
      <c r="J137" s="17">
        <f t="shared" si="8"/>
        <v>0</v>
      </c>
    </row>
    <row r="138" spans="1:10" ht="15.75" thickTop="1" thickBot="1">
      <c r="A138" s="11" t="s">
        <v>13</v>
      </c>
      <c r="B138" s="19"/>
      <c r="C138" s="19">
        <v>21.98</v>
      </c>
      <c r="D138" s="19">
        <f t="shared" si="9"/>
        <v>0</v>
      </c>
      <c r="E138" s="34"/>
      <c r="F138" s="13"/>
      <c r="G138" s="16"/>
      <c r="H138" s="13"/>
      <c r="I138" s="17"/>
      <c r="J138" s="17">
        <f t="shared" si="8"/>
        <v>0</v>
      </c>
    </row>
    <row r="139" spans="1:10" ht="15.75" thickTop="1" thickBot="1">
      <c r="A139" s="11" t="s">
        <v>14</v>
      </c>
      <c r="B139" s="19"/>
      <c r="C139" s="19">
        <v>33.43</v>
      </c>
      <c r="D139" s="19">
        <f t="shared" si="9"/>
        <v>0</v>
      </c>
      <c r="E139" s="34"/>
      <c r="F139" s="13"/>
      <c r="G139" s="16"/>
      <c r="H139" s="13"/>
      <c r="I139" s="17"/>
      <c r="J139" s="17">
        <f t="shared" si="8"/>
        <v>0</v>
      </c>
    </row>
    <row r="140" spans="1:10" ht="15.75" thickTop="1" thickBot="1">
      <c r="A140" s="11" t="s">
        <v>15</v>
      </c>
      <c r="B140" s="19"/>
      <c r="C140" s="19">
        <v>33.43</v>
      </c>
      <c r="D140" s="19">
        <f t="shared" si="9"/>
        <v>0</v>
      </c>
      <c r="E140" s="34"/>
      <c r="F140" s="13"/>
      <c r="G140" s="16"/>
      <c r="H140" s="13"/>
      <c r="I140" s="17"/>
      <c r="J140" s="17">
        <f t="shared" si="8"/>
        <v>0</v>
      </c>
    </row>
    <row r="141" spans="1:10" ht="15.75" thickTop="1" thickBot="1">
      <c r="A141" s="11" t="s">
        <v>16</v>
      </c>
      <c r="B141" s="19"/>
      <c r="C141" s="19">
        <v>0</v>
      </c>
      <c r="D141" s="19">
        <f t="shared" si="9"/>
        <v>0</v>
      </c>
      <c r="E141" s="34"/>
      <c r="F141" s="13"/>
      <c r="G141" s="16"/>
      <c r="H141" s="13"/>
      <c r="I141" s="17"/>
      <c r="J141" s="17">
        <f t="shared" si="8"/>
        <v>0</v>
      </c>
    </row>
    <row r="142" spans="1:10" ht="15.75" thickTop="1" thickBot="1">
      <c r="A142" s="11" t="s">
        <v>17</v>
      </c>
      <c r="B142" s="19"/>
      <c r="C142" s="19">
        <v>36.28</v>
      </c>
      <c r="D142" s="19">
        <f t="shared" si="9"/>
        <v>0</v>
      </c>
      <c r="E142" s="34"/>
      <c r="F142" s="13"/>
      <c r="G142" s="16"/>
      <c r="H142" s="13"/>
      <c r="I142" s="17"/>
      <c r="J142" s="17">
        <f t="shared" si="8"/>
        <v>0</v>
      </c>
    </row>
    <row r="143" spans="1:10" ht="15.75" thickTop="1" thickBot="1">
      <c r="A143" s="11" t="s">
        <v>18</v>
      </c>
      <c r="B143" s="19"/>
      <c r="C143" s="19">
        <v>26.73</v>
      </c>
      <c r="D143" s="19">
        <f t="shared" si="9"/>
        <v>0</v>
      </c>
      <c r="E143" s="34"/>
      <c r="F143" s="13"/>
      <c r="G143" s="16"/>
      <c r="H143" s="13"/>
      <c r="I143" s="17"/>
      <c r="J143" s="17">
        <f t="shared" si="8"/>
        <v>0</v>
      </c>
    </row>
    <row r="144" spans="1:10" ht="15.75" thickTop="1" thickBot="1">
      <c r="A144" s="11" t="s">
        <v>19</v>
      </c>
      <c r="B144" s="19"/>
      <c r="C144" s="19">
        <v>36.28</v>
      </c>
      <c r="D144" s="19">
        <f t="shared" si="9"/>
        <v>0</v>
      </c>
      <c r="E144" s="34"/>
      <c r="F144" s="13"/>
      <c r="G144" s="16"/>
      <c r="H144" s="13"/>
      <c r="I144" s="17"/>
      <c r="J144" s="17">
        <f t="shared" si="8"/>
        <v>0</v>
      </c>
    </row>
    <row r="145" spans="1:10" ht="15.75" thickTop="1" thickBot="1">
      <c r="A145" s="11" t="s">
        <v>20</v>
      </c>
      <c r="B145" s="19"/>
      <c r="C145" s="19">
        <v>0</v>
      </c>
      <c r="D145" s="19">
        <f t="shared" si="9"/>
        <v>0</v>
      </c>
      <c r="E145" s="34"/>
      <c r="F145" s="13"/>
      <c r="G145" s="16"/>
      <c r="H145" s="13"/>
      <c r="I145" s="17"/>
      <c r="J145" s="17">
        <f t="shared" si="8"/>
        <v>0</v>
      </c>
    </row>
    <row r="146" spans="1:10" ht="15.75" thickTop="1" thickBot="1">
      <c r="A146" s="11" t="s">
        <v>21</v>
      </c>
      <c r="B146" s="19"/>
      <c r="C146" s="19">
        <v>0</v>
      </c>
      <c r="D146" s="19">
        <f t="shared" si="9"/>
        <v>0</v>
      </c>
      <c r="E146" s="34"/>
      <c r="F146" s="13"/>
      <c r="G146" s="16"/>
      <c r="H146" s="13"/>
      <c r="I146" s="17"/>
      <c r="J146" s="17">
        <f t="shared" si="8"/>
        <v>0</v>
      </c>
    </row>
    <row r="147" spans="1:10" ht="15.75" thickTop="1" thickBot="1">
      <c r="B147" s="20" t="s">
        <v>22</v>
      </c>
      <c r="C147" s="21"/>
      <c r="D147" s="22">
        <f>SUM(D134:D146)</f>
        <v>0</v>
      </c>
    </row>
    <row r="148" spans="1:10" ht="15.75" thickTop="1" thickBot="1">
      <c r="B148" s="23" t="s">
        <v>23</v>
      </c>
      <c r="C148" s="24"/>
      <c r="D148" s="25">
        <f>+D147*0.1</f>
        <v>0</v>
      </c>
    </row>
    <row r="149" spans="1:10" ht="15.75" thickTop="1" thickBot="1">
      <c r="B149" s="23" t="s">
        <v>24</v>
      </c>
      <c r="C149" s="26"/>
      <c r="D149" s="25">
        <f>+D148+D147</f>
        <v>0</v>
      </c>
    </row>
    <row r="150" spans="1:10" ht="15.75" thickTop="1">
      <c r="A150" s="39"/>
    </row>
    <row r="151" spans="1:10" ht="15">
      <c r="A151" s="40" t="s">
        <v>29</v>
      </c>
      <c r="B151" s="40"/>
      <c r="C151" s="40"/>
      <c r="D151" s="40"/>
    </row>
    <row r="153" spans="1:10" ht="15">
      <c r="A153" s="39" t="s">
        <v>25</v>
      </c>
    </row>
    <row r="156" spans="1:10">
      <c r="A156" s="41"/>
      <c r="B156" s="41"/>
      <c r="C156" s="41"/>
      <c r="D156" s="41"/>
      <c r="E156" s="41"/>
      <c r="F156" s="41"/>
      <c r="G156" s="41"/>
      <c r="H156" s="41"/>
      <c r="I156" s="41"/>
      <c r="J156" s="41"/>
    </row>
    <row r="157" spans="1:10">
      <c r="A157" s="41"/>
      <c r="B157" s="41"/>
      <c r="C157" s="41"/>
      <c r="D157" s="41"/>
      <c r="E157" s="41"/>
      <c r="F157" s="41"/>
      <c r="G157" s="41"/>
      <c r="H157" s="41"/>
      <c r="I157" s="41"/>
      <c r="J157" s="41"/>
    </row>
    <row r="158" spans="1:10">
      <c r="A158" s="41"/>
      <c r="B158" s="41"/>
      <c r="C158" s="41"/>
      <c r="D158" s="41"/>
      <c r="E158" s="41"/>
      <c r="F158" s="41"/>
      <c r="G158" s="41"/>
      <c r="H158" s="41"/>
      <c r="I158" s="41"/>
      <c r="J158" s="41"/>
    </row>
    <row r="159" spans="1:10">
      <c r="A159" s="41"/>
      <c r="B159" s="41"/>
      <c r="C159" s="41"/>
      <c r="D159" s="41"/>
      <c r="E159" s="41"/>
      <c r="F159" s="41"/>
      <c r="G159" s="41"/>
      <c r="H159" s="41"/>
      <c r="I159" s="41"/>
      <c r="J159" s="41"/>
    </row>
    <row r="160" spans="1:10">
      <c r="A160" s="41"/>
      <c r="B160" s="41"/>
      <c r="C160" s="41"/>
      <c r="D160" s="41"/>
      <c r="E160" s="41"/>
      <c r="F160" s="41"/>
      <c r="G160" s="41"/>
      <c r="H160" s="41"/>
      <c r="I160" s="41"/>
      <c r="J160" s="41"/>
    </row>
    <row r="161" spans="1:10">
      <c r="A161" s="41"/>
      <c r="B161" s="41"/>
      <c r="C161" s="41"/>
      <c r="D161" s="41"/>
      <c r="E161" s="41"/>
      <c r="F161" s="41"/>
      <c r="G161" s="41"/>
      <c r="H161" s="41"/>
      <c r="I161" s="41"/>
      <c r="J161" s="41"/>
    </row>
    <row r="162" spans="1:10" ht="15" thickBot="1">
      <c r="A162" s="41"/>
      <c r="B162" s="41"/>
      <c r="C162" s="41"/>
      <c r="D162" s="41"/>
      <c r="E162" s="41"/>
      <c r="F162" s="41"/>
      <c r="G162" s="41"/>
      <c r="H162" s="41"/>
      <c r="I162" s="41"/>
      <c r="J162" s="41"/>
    </row>
    <row r="163" spans="1:10" ht="16.5" thickTop="1" thickBot="1">
      <c r="A163" s="31" t="s">
        <v>31</v>
      </c>
      <c r="B163" s="42">
        <f>B132+1</f>
        <v>40184</v>
      </c>
      <c r="C163" s="35" t="s">
        <v>0</v>
      </c>
      <c r="D163" s="36"/>
      <c r="E163" s="30"/>
      <c r="F163" s="38"/>
      <c r="G163" s="38"/>
      <c r="H163" s="38"/>
      <c r="I163" s="38"/>
      <c r="J163" s="38"/>
    </row>
    <row r="164" spans="1:10" ht="15.75" thickTop="1" thickBot="1">
      <c r="A164" s="32" t="s">
        <v>30</v>
      </c>
      <c r="B164" s="30"/>
      <c r="C164" s="38"/>
      <c r="E164" s="30"/>
      <c r="F164" s="38"/>
      <c r="G164" s="38"/>
      <c r="H164" s="38"/>
      <c r="I164" s="38"/>
      <c r="J164" s="38"/>
    </row>
    <row r="165" spans="1:10" ht="16.5" thickTop="1" thickBot="1">
      <c r="A165" s="2" t="s">
        <v>1</v>
      </c>
      <c r="B165" s="3" t="s">
        <v>2</v>
      </c>
      <c r="C165" s="4" t="s">
        <v>3</v>
      </c>
      <c r="D165" s="5" t="s">
        <v>4</v>
      </c>
      <c r="E165" s="33" t="s">
        <v>5</v>
      </c>
      <c r="F165" s="6" t="s">
        <v>6</v>
      </c>
      <c r="G165" s="7" t="s">
        <v>7</v>
      </c>
      <c r="H165" s="8" t="s">
        <v>8</v>
      </c>
      <c r="I165" s="10" t="s">
        <v>26</v>
      </c>
      <c r="J165" s="27" t="s">
        <v>27</v>
      </c>
    </row>
    <row r="166" spans="1:10" ht="15.75" thickTop="1" thickBot="1">
      <c r="A166" s="11" t="s">
        <v>10</v>
      </c>
      <c r="B166" s="19"/>
      <c r="C166" s="19">
        <v>26.73</v>
      </c>
      <c r="D166" s="19">
        <f>+B166*C166</f>
        <v>0</v>
      </c>
      <c r="E166" s="34"/>
      <c r="F166" s="14" t="s">
        <v>60</v>
      </c>
      <c r="G166" s="17" t="s">
        <v>59</v>
      </c>
      <c r="H166" s="14"/>
      <c r="I166" s="17"/>
      <c r="J166" s="17">
        <f t="shared" ref="J166:J177" si="10">+B166-I166</f>
        <v>0</v>
      </c>
    </row>
    <row r="167" spans="1:10" ht="15.75" thickTop="1" thickBot="1">
      <c r="A167" s="11" t="s">
        <v>11</v>
      </c>
      <c r="B167" s="19"/>
      <c r="C167" s="19">
        <v>26.73</v>
      </c>
      <c r="D167" s="19">
        <f t="shared" ref="D167:D177" si="11">+B167*C167</f>
        <v>0</v>
      </c>
      <c r="E167" s="34"/>
      <c r="F167" s="13"/>
      <c r="G167" s="16"/>
      <c r="H167" s="17"/>
      <c r="I167" s="17"/>
      <c r="J167" s="17">
        <f t="shared" si="10"/>
        <v>0</v>
      </c>
    </row>
    <row r="168" spans="1:10" ht="15.75" thickTop="1" thickBot="1">
      <c r="A168" s="11" t="s">
        <v>12</v>
      </c>
      <c r="B168" s="19"/>
      <c r="C168" s="19">
        <v>0</v>
      </c>
      <c r="D168" s="19">
        <f t="shared" si="11"/>
        <v>0</v>
      </c>
      <c r="E168" s="34"/>
      <c r="F168" s="13"/>
      <c r="G168" s="16"/>
      <c r="H168" s="17"/>
      <c r="I168" s="17"/>
      <c r="J168" s="17">
        <f t="shared" si="10"/>
        <v>0</v>
      </c>
    </row>
    <row r="169" spans="1:10" ht="15.75" thickTop="1" thickBot="1">
      <c r="A169" s="11" t="s">
        <v>13</v>
      </c>
      <c r="B169" s="19"/>
      <c r="C169" s="19">
        <v>21.98</v>
      </c>
      <c r="D169" s="19">
        <f t="shared" si="11"/>
        <v>0</v>
      </c>
      <c r="E169" s="34"/>
      <c r="F169" s="13"/>
      <c r="G169" s="16"/>
      <c r="H169" s="13"/>
      <c r="I169" s="17"/>
      <c r="J169" s="17">
        <f t="shared" si="10"/>
        <v>0</v>
      </c>
    </row>
    <row r="170" spans="1:10" ht="15.75" thickTop="1" thickBot="1">
      <c r="A170" s="11" t="s">
        <v>14</v>
      </c>
      <c r="B170" s="19"/>
      <c r="C170" s="19">
        <v>33.43</v>
      </c>
      <c r="D170" s="19">
        <f t="shared" si="11"/>
        <v>0</v>
      </c>
      <c r="E170" s="34"/>
      <c r="F170" s="13"/>
      <c r="G170" s="16"/>
      <c r="H170" s="13"/>
      <c r="I170" s="17"/>
      <c r="J170" s="17">
        <f t="shared" si="10"/>
        <v>0</v>
      </c>
    </row>
    <row r="171" spans="1:10" ht="15.75" thickTop="1" thickBot="1">
      <c r="A171" s="11" t="s">
        <v>15</v>
      </c>
      <c r="B171" s="19"/>
      <c r="C171" s="19">
        <v>33.43</v>
      </c>
      <c r="D171" s="19">
        <f t="shared" si="11"/>
        <v>0</v>
      </c>
      <c r="E171" s="34"/>
      <c r="F171" s="13"/>
      <c r="G171" s="16"/>
      <c r="H171" s="13"/>
      <c r="I171" s="17"/>
      <c r="J171" s="17">
        <f t="shared" si="10"/>
        <v>0</v>
      </c>
    </row>
    <row r="172" spans="1:10" ht="15.75" thickTop="1" thickBot="1">
      <c r="A172" s="11" t="s">
        <v>16</v>
      </c>
      <c r="B172" s="19"/>
      <c r="C172" s="19">
        <v>0</v>
      </c>
      <c r="D172" s="19">
        <f t="shared" si="11"/>
        <v>0</v>
      </c>
      <c r="E172" s="34"/>
      <c r="F172" s="13"/>
      <c r="G172" s="16"/>
      <c r="H172" s="13"/>
      <c r="I172" s="17"/>
      <c r="J172" s="17">
        <f t="shared" si="10"/>
        <v>0</v>
      </c>
    </row>
    <row r="173" spans="1:10" ht="15.75" thickTop="1" thickBot="1">
      <c r="A173" s="11" t="s">
        <v>17</v>
      </c>
      <c r="B173" s="19"/>
      <c r="C173" s="19">
        <v>36.28</v>
      </c>
      <c r="D173" s="19">
        <f t="shared" si="11"/>
        <v>0</v>
      </c>
      <c r="E173" s="34"/>
      <c r="F173" s="13"/>
      <c r="G173" s="16"/>
      <c r="H173" s="13"/>
      <c r="I173" s="17"/>
      <c r="J173" s="17">
        <f t="shared" si="10"/>
        <v>0</v>
      </c>
    </row>
    <row r="174" spans="1:10" ht="15.75" thickTop="1" thickBot="1">
      <c r="A174" s="11" t="s">
        <v>18</v>
      </c>
      <c r="B174" s="19"/>
      <c r="C174" s="19">
        <v>26.73</v>
      </c>
      <c r="D174" s="19">
        <f t="shared" si="11"/>
        <v>0</v>
      </c>
      <c r="E174" s="34"/>
      <c r="F174" s="13"/>
      <c r="G174" s="16"/>
      <c r="H174" s="13"/>
      <c r="I174" s="17"/>
      <c r="J174" s="17">
        <f t="shared" si="10"/>
        <v>0</v>
      </c>
    </row>
    <row r="175" spans="1:10" ht="15.75" thickTop="1" thickBot="1">
      <c r="A175" s="11" t="s">
        <v>19</v>
      </c>
      <c r="B175" s="19"/>
      <c r="C175" s="19">
        <v>36.28</v>
      </c>
      <c r="D175" s="19">
        <f t="shared" si="11"/>
        <v>0</v>
      </c>
      <c r="E175" s="34"/>
      <c r="F175" s="13"/>
      <c r="G175" s="16"/>
      <c r="H175" s="13"/>
      <c r="I175" s="17"/>
      <c r="J175" s="17">
        <f t="shared" si="10"/>
        <v>0</v>
      </c>
    </row>
    <row r="176" spans="1:10" ht="15.75" thickTop="1" thickBot="1">
      <c r="A176" s="11" t="s">
        <v>20</v>
      </c>
      <c r="B176" s="19"/>
      <c r="C176" s="19">
        <v>0</v>
      </c>
      <c r="D176" s="19">
        <f t="shared" si="11"/>
        <v>0</v>
      </c>
      <c r="E176" s="34"/>
      <c r="F176" s="13"/>
      <c r="G176" s="16"/>
      <c r="H176" s="13"/>
      <c r="I176" s="17"/>
      <c r="J176" s="17">
        <f t="shared" si="10"/>
        <v>0</v>
      </c>
    </row>
    <row r="177" spans="1:10" ht="15.75" thickTop="1" thickBot="1">
      <c r="A177" s="11" t="s">
        <v>21</v>
      </c>
      <c r="B177" s="19"/>
      <c r="C177" s="19">
        <v>0</v>
      </c>
      <c r="D177" s="19">
        <f t="shared" si="11"/>
        <v>0</v>
      </c>
      <c r="E177" s="34"/>
      <c r="F177" s="13"/>
      <c r="G177" s="16"/>
      <c r="H177" s="13"/>
      <c r="I177" s="17"/>
      <c r="J177" s="17">
        <f t="shared" si="10"/>
        <v>0</v>
      </c>
    </row>
    <row r="178" spans="1:10" ht="15.75" thickTop="1" thickBot="1">
      <c r="B178" s="20" t="s">
        <v>22</v>
      </c>
      <c r="C178" s="21"/>
      <c r="D178" s="22">
        <f>SUM(D165:D177)</f>
        <v>0</v>
      </c>
    </row>
    <row r="179" spans="1:10" ht="15.75" thickTop="1" thickBot="1">
      <c r="B179" s="23" t="s">
        <v>23</v>
      </c>
      <c r="C179" s="24"/>
      <c r="D179" s="25">
        <f>+D178*0.1</f>
        <v>0</v>
      </c>
    </row>
    <row r="180" spans="1:10" ht="15.75" thickTop="1" thickBot="1">
      <c r="B180" s="23" t="s">
        <v>24</v>
      </c>
      <c r="C180" s="26"/>
      <c r="D180" s="25">
        <f>+D179+D178</f>
        <v>0</v>
      </c>
    </row>
    <row r="181" spans="1:10" ht="15.75" thickTop="1">
      <c r="A181" s="39"/>
    </row>
    <row r="182" spans="1:10" ht="15">
      <c r="A182" s="40" t="s">
        <v>29</v>
      </c>
      <c r="B182" s="40"/>
      <c r="C182" s="40"/>
      <c r="D182" s="40"/>
    </row>
    <row r="184" spans="1:10" ht="15">
      <c r="A184" s="39" t="s">
        <v>25</v>
      </c>
    </row>
    <row r="187" spans="1:10">
      <c r="A187" s="41"/>
      <c r="B187" s="41"/>
      <c r="C187" s="41"/>
      <c r="D187" s="41"/>
      <c r="E187" s="41"/>
      <c r="F187" s="41"/>
      <c r="G187" s="41"/>
      <c r="H187" s="41"/>
      <c r="I187" s="41"/>
      <c r="J187" s="41"/>
    </row>
    <row r="188" spans="1:10">
      <c r="A188" s="41"/>
      <c r="B188" s="41"/>
      <c r="C188" s="41"/>
      <c r="D188" s="41"/>
      <c r="E188" s="41"/>
      <c r="F188" s="41"/>
      <c r="G188" s="41"/>
      <c r="H188" s="41"/>
      <c r="I188" s="41"/>
      <c r="J188" s="41"/>
    </row>
    <row r="189" spans="1:10">
      <c r="A189" s="41"/>
      <c r="B189" s="41"/>
      <c r="C189" s="41"/>
      <c r="D189" s="41"/>
      <c r="E189" s="41"/>
      <c r="F189" s="41"/>
      <c r="G189" s="41"/>
      <c r="H189" s="41"/>
      <c r="I189" s="41"/>
      <c r="J189" s="41"/>
    </row>
    <row r="190" spans="1:10">
      <c r="A190" s="41"/>
      <c r="B190" s="41"/>
      <c r="C190" s="41"/>
      <c r="D190" s="41"/>
      <c r="E190" s="41"/>
      <c r="F190" s="41"/>
      <c r="G190" s="41"/>
      <c r="H190" s="41"/>
      <c r="I190" s="41"/>
      <c r="J190" s="41"/>
    </row>
    <row r="191" spans="1:10">
      <c r="A191" s="41"/>
      <c r="B191" s="41"/>
      <c r="C191" s="41"/>
      <c r="D191" s="41"/>
      <c r="E191" s="41"/>
      <c r="F191" s="41"/>
      <c r="G191" s="41"/>
      <c r="H191" s="41"/>
      <c r="I191" s="41"/>
      <c r="J191" s="41"/>
    </row>
    <row r="192" spans="1:10">
      <c r="A192" s="41"/>
      <c r="B192" s="41"/>
      <c r="C192" s="41"/>
      <c r="D192" s="41"/>
      <c r="E192" s="41"/>
      <c r="F192" s="41"/>
      <c r="G192" s="41"/>
      <c r="H192" s="41"/>
      <c r="I192" s="41"/>
      <c r="J192" s="41"/>
    </row>
    <row r="193" spans="1:10" ht="15" thickBot="1">
      <c r="A193" s="41"/>
      <c r="B193" s="41"/>
      <c r="C193" s="41"/>
      <c r="D193" s="41"/>
      <c r="E193" s="41"/>
      <c r="F193" s="41"/>
      <c r="G193" s="41"/>
      <c r="H193" s="41"/>
      <c r="I193" s="41"/>
      <c r="J193" s="41"/>
    </row>
    <row r="194" spans="1:10" ht="16.5" thickTop="1" thickBot="1">
      <c r="A194" s="31" t="s">
        <v>31</v>
      </c>
      <c r="B194" s="42">
        <f>B163+1</f>
        <v>40185</v>
      </c>
      <c r="C194" s="35" t="s">
        <v>0</v>
      </c>
      <c r="D194" s="36"/>
      <c r="E194" s="30"/>
      <c r="F194" s="38"/>
      <c r="G194" s="38"/>
      <c r="H194" s="38"/>
      <c r="I194" s="38"/>
      <c r="J194" s="38"/>
    </row>
    <row r="195" spans="1:10" ht="15.75" thickTop="1" thickBot="1">
      <c r="A195" s="32" t="s">
        <v>30</v>
      </c>
      <c r="B195" s="30"/>
      <c r="C195" s="38"/>
      <c r="E195" s="30"/>
      <c r="F195" s="38"/>
      <c r="G195" s="38"/>
      <c r="H195" s="38"/>
      <c r="I195" s="38"/>
      <c r="J195" s="38"/>
    </row>
    <row r="196" spans="1:10" ht="16.5" thickTop="1" thickBot="1">
      <c r="A196" s="2" t="s">
        <v>1</v>
      </c>
      <c r="B196" s="3" t="s">
        <v>2</v>
      </c>
      <c r="C196" s="4" t="s">
        <v>3</v>
      </c>
      <c r="D196" s="5" t="s">
        <v>4</v>
      </c>
      <c r="E196" s="33" t="s">
        <v>5</v>
      </c>
      <c r="F196" s="6" t="s">
        <v>6</v>
      </c>
      <c r="G196" s="7" t="s">
        <v>7</v>
      </c>
      <c r="H196" s="8" t="s">
        <v>8</v>
      </c>
      <c r="I196" s="10" t="s">
        <v>26</v>
      </c>
      <c r="J196" s="27" t="s">
        <v>27</v>
      </c>
    </row>
    <row r="197" spans="1:10" ht="15.75" thickTop="1" thickBot="1">
      <c r="A197" s="11" t="s">
        <v>10</v>
      </c>
      <c r="B197" s="19"/>
      <c r="C197" s="19">
        <v>26.73</v>
      </c>
      <c r="D197" s="19">
        <f>+B197*C197</f>
        <v>0</v>
      </c>
      <c r="E197" s="34"/>
      <c r="F197" s="14" t="s">
        <v>60</v>
      </c>
      <c r="G197" s="17" t="s">
        <v>59</v>
      </c>
      <c r="H197" s="14"/>
      <c r="I197" s="17"/>
      <c r="J197" s="17">
        <f t="shared" ref="J197:J208" si="12">+B197-I197</f>
        <v>0</v>
      </c>
    </row>
    <row r="198" spans="1:10" ht="15.75" thickTop="1" thickBot="1">
      <c r="A198" s="11" t="s">
        <v>11</v>
      </c>
      <c r="B198" s="19"/>
      <c r="C198" s="19">
        <v>26.73</v>
      </c>
      <c r="D198" s="19">
        <f t="shared" ref="D198:D208" si="13">+B198*C198</f>
        <v>0</v>
      </c>
      <c r="E198" s="34"/>
      <c r="F198" s="13"/>
      <c r="G198" s="16"/>
      <c r="H198" s="17"/>
      <c r="I198" s="17"/>
      <c r="J198" s="17">
        <f t="shared" si="12"/>
        <v>0</v>
      </c>
    </row>
    <row r="199" spans="1:10" ht="15.75" thickTop="1" thickBot="1">
      <c r="A199" s="11" t="s">
        <v>12</v>
      </c>
      <c r="B199" s="19"/>
      <c r="C199" s="19">
        <v>0</v>
      </c>
      <c r="D199" s="19">
        <f t="shared" si="13"/>
        <v>0</v>
      </c>
      <c r="E199" s="34"/>
      <c r="F199" s="13"/>
      <c r="G199" s="16"/>
      <c r="H199" s="17"/>
      <c r="I199" s="17"/>
      <c r="J199" s="17">
        <f t="shared" si="12"/>
        <v>0</v>
      </c>
    </row>
    <row r="200" spans="1:10" ht="15.75" thickTop="1" thickBot="1">
      <c r="A200" s="11" t="s">
        <v>13</v>
      </c>
      <c r="B200" s="19"/>
      <c r="C200" s="19">
        <v>21.98</v>
      </c>
      <c r="D200" s="19">
        <f t="shared" si="13"/>
        <v>0</v>
      </c>
      <c r="E200" s="34"/>
      <c r="F200" s="13"/>
      <c r="G200" s="16"/>
      <c r="H200" s="13"/>
      <c r="I200" s="17"/>
      <c r="J200" s="17">
        <f t="shared" si="12"/>
        <v>0</v>
      </c>
    </row>
    <row r="201" spans="1:10" ht="15.75" thickTop="1" thickBot="1">
      <c r="A201" s="11" t="s">
        <v>14</v>
      </c>
      <c r="B201" s="19"/>
      <c r="C201" s="19">
        <v>33.43</v>
      </c>
      <c r="D201" s="19">
        <f t="shared" si="13"/>
        <v>0</v>
      </c>
      <c r="E201" s="34"/>
      <c r="F201" s="13"/>
      <c r="G201" s="16"/>
      <c r="H201" s="13"/>
      <c r="I201" s="17"/>
      <c r="J201" s="17">
        <f t="shared" si="12"/>
        <v>0</v>
      </c>
    </row>
    <row r="202" spans="1:10" ht="15.75" thickTop="1" thickBot="1">
      <c r="A202" s="11" t="s">
        <v>15</v>
      </c>
      <c r="B202" s="19"/>
      <c r="C202" s="19">
        <v>33.43</v>
      </c>
      <c r="D202" s="19">
        <f t="shared" si="13"/>
        <v>0</v>
      </c>
      <c r="E202" s="34"/>
      <c r="F202" s="13"/>
      <c r="G202" s="16"/>
      <c r="H202" s="13"/>
      <c r="I202" s="17"/>
      <c r="J202" s="17">
        <f t="shared" si="12"/>
        <v>0</v>
      </c>
    </row>
    <row r="203" spans="1:10" ht="15.75" thickTop="1" thickBot="1">
      <c r="A203" s="11" t="s">
        <v>16</v>
      </c>
      <c r="B203" s="19"/>
      <c r="C203" s="19">
        <v>0</v>
      </c>
      <c r="D203" s="19">
        <f t="shared" si="13"/>
        <v>0</v>
      </c>
      <c r="E203" s="34"/>
      <c r="F203" s="13"/>
      <c r="G203" s="16"/>
      <c r="H203" s="13"/>
      <c r="I203" s="17"/>
      <c r="J203" s="17">
        <f t="shared" si="12"/>
        <v>0</v>
      </c>
    </row>
    <row r="204" spans="1:10" ht="15.75" thickTop="1" thickBot="1">
      <c r="A204" s="11" t="s">
        <v>17</v>
      </c>
      <c r="B204" s="19"/>
      <c r="C204" s="19">
        <v>36.28</v>
      </c>
      <c r="D204" s="19">
        <f t="shared" si="13"/>
        <v>0</v>
      </c>
      <c r="E204" s="34"/>
      <c r="F204" s="13"/>
      <c r="G204" s="16"/>
      <c r="H204" s="13"/>
      <c r="I204" s="17"/>
      <c r="J204" s="17">
        <f t="shared" si="12"/>
        <v>0</v>
      </c>
    </row>
    <row r="205" spans="1:10" ht="15.75" thickTop="1" thickBot="1">
      <c r="A205" s="11" t="s">
        <v>18</v>
      </c>
      <c r="B205" s="19"/>
      <c r="C205" s="19">
        <v>26.73</v>
      </c>
      <c r="D205" s="19">
        <f t="shared" si="13"/>
        <v>0</v>
      </c>
      <c r="E205" s="34"/>
      <c r="F205" s="13"/>
      <c r="G205" s="16"/>
      <c r="H205" s="13"/>
      <c r="I205" s="17"/>
      <c r="J205" s="17">
        <f t="shared" si="12"/>
        <v>0</v>
      </c>
    </row>
    <row r="206" spans="1:10" ht="15.75" thickTop="1" thickBot="1">
      <c r="A206" s="11" t="s">
        <v>19</v>
      </c>
      <c r="B206" s="19"/>
      <c r="C206" s="19">
        <v>36.28</v>
      </c>
      <c r="D206" s="19">
        <f t="shared" si="13"/>
        <v>0</v>
      </c>
      <c r="E206" s="34"/>
      <c r="F206" s="13"/>
      <c r="G206" s="16"/>
      <c r="H206" s="13"/>
      <c r="I206" s="17"/>
      <c r="J206" s="17">
        <f t="shared" si="12"/>
        <v>0</v>
      </c>
    </row>
    <row r="207" spans="1:10" ht="15.75" thickTop="1" thickBot="1">
      <c r="A207" s="11" t="s">
        <v>20</v>
      </c>
      <c r="B207" s="19"/>
      <c r="C207" s="19">
        <v>0</v>
      </c>
      <c r="D207" s="19">
        <f t="shared" si="13"/>
        <v>0</v>
      </c>
      <c r="E207" s="34"/>
      <c r="F207" s="13"/>
      <c r="G207" s="16"/>
      <c r="H207" s="13"/>
      <c r="I207" s="17"/>
      <c r="J207" s="17">
        <f t="shared" si="12"/>
        <v>0</v>
      </c>
    </row>
    <row r="208" spans="1:10" ht="15.75" thickTop="1" thickBot="1">
      <c r="A208" s="11" t="s">
        <v>21</v>
      </c>
      <c r="B208" s="19"/>
      <c r="C208" s="19">
        <v>0</v>
      </c>
      <c r="D208" s="19">
        <f t="shared" si="13"/>
        <v>0</v>
      </c>
      <c r="E208" s="34"/>
      <c r="F208" s="13"/>
      <c r="G208" s="16"/>
      <c r="H208" s="13"/>
      <c r="I208" s="17"/>
      <c r="J208" s="17">
        <f t="shared" si="12"/>
        <v>0</v>
      </c>
    </row>
    <row r="209" spans="1:10" ht="15.75" thickTop="1" thickBot="1">
      <c r="B209" s="20" t="s">
        <v>22</v>
      </c>
      <c r="C209" s="21"/>
      <c r="D209" s="22">
        <f>SUM(D196:D208)</f>
        <v>0</v>
      </c>
    </row>
    <row r="210" spans="1:10" ht="15.75" thickTop="1" thickBot="1">
      <c r="B210" s="23" t="s">
        <v>23</v>
      </c>
      <c r="C210" s="24"/>
      <c r="D210" s="25">
        <f>+D209*0.1</f>
        <v>0</v>
      </c>
    </row>
    <row r="211" spans="1:10" ht="15.75" thickTop="1" thickBot="1">
      <c r="B211" s="23" t="s">
        <v>24</v>
      </c>
      <c r="C211" s="26"/>
      <c r="D211" s="25">
        <f>+D210+D209</f>
        <v>0</v>
      </c>
    </row>
    <row r="212" spans="1:10" ht="15.75" thickTop="1">
      <c r="A212" s="39"/>
    </row>
    <row r="213" spans="1:10" ht="15">
      <c r="A213" s="40" t="s">
        <v>29</v>
      </c>
      <c r="B213" s="40"/>
      <c r="C213" s="40"/>
      <c r="D213" s="40"/>
    </row>
    <row r="215" spans="1:10" ht="15">
      <c r="A215" s="39" t="s">
        <v>25</v>
      </c>
    </row>
    <row r="220" spans="1:10">
      <c r="A220" s="41"/>
      <c r="B220" s="41"/>
      <c r="C220" s="41"/>
      <c r="D220" s="41"/>
      <c r="E220" s="41"/>
      <c r="F220" s="41"/>
      <c r="G220" s="41"/>
      <c r="H220" s="41"/>
      <c r="I220" s="41"/>
      <c r="J220" s="41"/>
    </row>
    <row r="221" spans="1:10">
      <c r="A221" s="41"/>
      <c r="B221" s="41"/>
      <c r="C221" s="41"/>
      <c r="D221" s="41"/>
      <c r="E221" s="41"/>
      <c r="F221" s="41"/>
      <c r="G221" s="41"/>
      <c r="H221" s="41"/>
      <c r="I221" s="41"/>
      <c r="J221" s="41"/>
    </row>
    <row r="222" spans="1:10">
      <c r="A222" s="41"/>
      <c r="B222" s="41"/>
      <c r="C222" s="41"/>
      <c r="D222" s="41"/>
      <c r="E222" s="41"/>
      <c r="F222" s="41"/>
      <c r="G222" s="41"/>
      <c r="H222" s="41"/>
      <c r="I222" s="41"/>
      <c r="J222" s="41"/>
    </row>
    <row r="223" spans="1:10">
      <c r="A223" s="41"/>
      <c r="B223" s="41"/>
      <c r="C223" s="41"/>
      <c r="D223" s="41"/>
      <c r="E223" s="41"/>
      <c r="F223" s="41"/>
      <c r="G223" s="41"/>
      <c r="H223" s="41"/>
      <c r="I223" s="41"/>
      <c r="J223" s="41"/>
    </row>
    <row r="224" spans="1:10">
      <c r="A224" s="41"/>
      <c r="B224" s="41"/>
      <c r="C224" s="41"/>
      <c r="D224" s="41"/>
      <c r="E224" s="41"/>
      <c r="F224" s="41"/>
      <c r="G224" s="41"/>
      <c r="H224" s="41"/>
      <c r="I224" s="41"/>
      <c r="J224" s="41"/>
    </row>
    <row r="225" spans="1:10">
      <c r="A225" s="41"/>
      <c r="B225" s="41"/>
      <c r="C225" s="41"/>
      <c r="D225" s="41"/>
      <c r="E225" s="41"/>
      <c r="F225" s="41"/>
      <c r="G225" s="41"/>
      <c r="H225" s="41"/>
      <c r="I225" s="41"/>
      <c r="J225" s="41"/>
    </row>
    <row r="226" spans="1:10" ht="15" thickBo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</row>
    <row r="227" spans="1:10" ht="16.5" thickTop="1" thickBot="1">
      <c r="A227" s="31" t="s">
        <v>31</v>
      </c>
      <c r="B227" s="42">
        <f>B194+1</f>
        <v>40186</v>
      </c>
      <c r="C227" s="35" t="s">
        <v>0</v>
      </c>
      <c r="D227" s="36"/>
      <c r="E227" s="30"/>
      <c r="F227" s="38"/>
      <c r="G227" s="38"/>
      <c r="H227" s="38"/>
      <c r="I227" s="38"/>
      <c r="J227" s="38"/>
    </row>
    <row r="228" spans="1:10" ht="15.75" thickTop="1" thickBot="1">
      <c r="A228" s="32" t="s">
        <v>30</v>
      </c>
      <c r="B228" s="30"/>
      <c r="C228" s="38"/>
      <c r="E228" s="30"/>
      <c r="F228" s="38"/>
      <c r="G228" s="38"/>
      <c r="H228" s="38"/>
      <c r="I228" s="38"/>
      <c r="J228" s="38"/>
    </row>
    <row r="229" spans="1:10" ht="16.5" thickTop="1" thickBot="1">
      <c r="A229" s="2" t="s">
        <v>1</v>
      </c>
      <c r="B229" s="3" t="s">
        <v>2</v>
      </c>
      <c r="C229" s="4" t="s">
        <v>3</v>
      </c>
      <c r="D229" s="5" t="s">
        <v>4</v>
      </c>
      <c r="E229" s="33" t="s">
        <v>5</v>
      </c>
      <c r="F229" s="6" t="s">
        <v>6</v>
      </c>
      <c r="G229" s="7" t="s">
        <v>7</v>
      </c>
      <c r="H229" s="8" t="s">
        <v>8</v>
      </c>
      <c r="I229" s="10" t="s">
        <v>26</v>
      </c>
      <c r="J229" s="27" t="s">
        <v>27</v>
      </c>
    </row>
    <row r="230" spans="1:10" ht="15.75" thickTop="1" thickBot="1">
      <c r="A230" s="11" t="s">
        <v>10</v>
      </c>
      <c r="B230" s="19"/>
      <c r="C230" s="19">
        <v>26.73</v>
      </c>
      <c r="D230" s="19">
        <f>+B230*C230</f>
        <v>0</v>
      </c>
      <c r="E230" s="34"/>
      <c r="F230" s="14" t="s">
        <v>60</v>
      </c>
      <c r="G230" s="17" t="s">
        <v>59</v>
      </c>
      <c r="H230" s="14"/>
      <c r="I230" s="17"/>
      <c r="J230" s="17">
        <f t="shared" ref="J230:J241" si="14">+B230-I230</f>
        <v>0</v>
      </c>
    </row>
    <row r="231" spans="1:10" ht="15.75" thickTop="1" thickBot="1">
      <c r="A231" s="11" t="s">
        <v>11</v>
      </c>
      <c r="B231" s="19"/>
      <c r="C231" s="19">
        <v>26.73</v>
      </c>
      <c r="D231" s="19">
        <f t="shared" ref="D231:D241" si="15">+B231*C231</f>
        <v>0</v>
      </c>
      <c r="E231" s="34"/>
      <c r="F231" s="13"/>
      <c r="G231" s="16"/>
      <c r="H231" s="17"/>
      <c r="I231" s="17"/>
      <c r="J231" s="17">
        <f t="shared" si="14"/>
        <v>0</v>
      </c>
    </row>
    <row r="232" spans="1:10" ht="15.75" thickTop="1" thickBot="1">
      <c r="A232" s="11" t="s">
        <v>12</v>
      </c>
      <c r="B232" s="19"/>
      <c r="C232" s="19">
        <v>0</v>
      </c>
      <c r="D232" s="19">
        <f t="shared" si="15"/>
        <v>0</v>
      </c>
      <c r="E232" s="34"/>
      <c r="F232" s="13"/>
      <c r="G232" s="16"/>
      <c r="H232" s="17"/>
      <c r="I232" s="17"/>
      <c r="J232" s="17">
        <f t="shared" si="14"/>
        <v>0</v>
      </c>
    </row>
    <row r="233" spans="1:10" ht="15.75" thickTop="1" thickBot="1">
      <c r="A233" s="11" t="s">
        <v>13</v>
      </c>
      <c r="B233" s="19"/>
      <c r="C233" s="19">
        <v>21.98</v>
      </c>
      <c r="D233" s="19">
        <f t="shared" si="15"/>
        <v>0</v>
      </c>
      <c r="E233" s="34"/>
      <c r="F233" s="13"/>
      <c r="G233" s="16"/>
      <c r="H233" s="13"/>
      <c r="I233" s="17"/>
      <c r="J233" s="17">
        <f t="shared" si="14"/>
        <v>0</v>
      </c>
    </row>
    <row r="234" spans="1:10" ht="15.75" thickTop="1" thickBot="1">
      <c r="A234" s="11" t="s">
        <v>14</v>
      </c>
      <c r="B234" s="19"/>
      <c r="C234" s="19">
        <v>33.43</v>
      </c>
      <c r="D234" s="19">
        <f t="shared" si="15"/>
        <v>0</v>
      </c>
      <c r="E234" s="34"/>
      <c r="F234" s="13"/>
      <c r="G234" s="16"/>
      <c r="H234" s="13"/>
      <c r="I234" s="17"/>
      <c r="J234" s="17">
        <f t="shared" si="14"/>
        <v>0</v>
      </c>
    </row>
    <row r="235" spans="1:10" ht="15.75" thickTop="1" thickBot="1">
      <c r="A235" s="11" t="s">
        <v>15</v>
      </c>
      <c r="B235" s="19"/>
      <c r="C235" s="19">
        <v>33.43</v>
      </c>
      <c r="D235" s="19">
        <f t="shared" si="15"/>
        <v>0</v>
      </c>
      <c r="E235" s="34"/>
      <c r="F235" s="13"/>
      <c r="G235" s="16"/>
      <c r="H235" s="13"/>
      <c r="I235" s="17"/>
      <c r="J235" s="17">
        <f t="shared" si="14"/>
        <v>0</v>
      </c>
    </row>
    <row r="236" spans="1:10" ht="15.75" thickTop="1" thickBot="1">
      <c r="A236" s="11" t="s">
        <v>16</v>
      </c>
      <c r="B236" s="19"/>
      <c r="C236" s="19">
        <v>0</v>
      </c>
      <c r="D236" s="19">
        <f t="shared" si="15"/>
        <v>0</v>
      </c>
      <c r="E236" s="34"/>
      <c r="F236" s="13"/>
      <c r="G236" s="16"/>
      <c r="H236" s="13"/>
      <c r="I236" s="17"/>
      <c r="J236" s="17">
        <f t="shared" si="14"/>
        <v>0</v>
      </c>
    </row>
    <row r="237" spans="1:10" ht="15.75" thickTop="1" thickBot="1">
      <c r="A237" s="11" t="s">
        <v>17</v>
      </c>
      <c r="B237" s="19"/>
      <c r="C237" s="19">
        <v>36.28</v>
      </c>
      <c r="D237" s="19">
        <f t="shared" si="15"/>
        <v>0</v>
      </c>
      <c r="E237" s="34"/>
      <c r="F237" s="13"/>
      <c r="G237" s="16"/>
      <c r="H237" s="13"/>
      <c r="I237" s="17"/>
      <c r="J237" s="17">
        <f t="shared" si="14"/>
        <v>0</v>
      </c>
    </row>
    <row r="238" spans="1:10" ht="15.75" thickTop="1" thickBot="1">
      <c r="A238" s="11" t="s">
        <v>18</v>
      </c>
      <c r="B238" s="19"/>
      <c r="C238" s="19">
        <v>26.73</v>
      </c>
      <c r="D238" s="19">
        <f t="shared" si="15"/>
        <v>0</v>
      </c>
      <c r="E238" s="34"/>
      <c r="F238" s="13"/>
      <c r="G238" s="16"/>
      <c r="H238" s="13"/>
      <c r="I238" s="17"/>
      <c r="J238" s="17">
        <f t="shared" si="14"/>
        <v>0</v>
      </c>
    </row>
    <row r="239" spans="1:10" ht="15.75" thickTop="1" thickBot="1">
      <c r="A239" s="11" t="s">
        <v>19</v>
      </c>
      <c r="B239" s="19"/>
      <c r="C239" s="19">
        <v>36.28</v>
      </c>
      <c r="D239" s="19">
        <f t="shared" si="15"/>
        <v>0</v>
      </c>
      <c r="E239" s="34"/>
      <c r="F239" s="13"/>
      <c r="G239" s="16"/>
      <c r="H239" s="13"/>
      <c r="I239" s="17"/>
      <c r="J239" s="17">
        <f t="shared" si="14"/>
        <v>0</v>
      </c>
    </row>
    <row r="240" spans="1:10" ht="15.75" thickTop="1" thickBot="1">
      <c r="A240" s="11" t="s">
        <v>20</v>
      </c>
      <c r="B240" s="19"/>
      <c r="C240" s="19">
        <v>0</v>
      </c>
      <c r="D240" s="19">
        <f t="shared" si="15"/>
        <v>0</v>
      </c>
      <c r="E240" s="34"/>
      <c r="F240" s="13"/>
      <c r="G240" s="16"/>
      <c r="H240" s="13"/>
      <c r="I240" s="17"/>
      <c r="J240" s="17">
        <f t="shared" si="14"/>
        <v>0</v>
      </c>
    </row>
    <row r="241" spans="1:10" ht="15.75" thickTop="1" thickBot="1">
      <c r="A241" s="11" t="s">
        <v>21</v>
      </c>
      <c r="B241" s="19"/>
      <c r="C241" s="19">
        <v>0</v>
      </c>
      <c r="D241" s="19">
        <f t="shared" si="15"/>
        <v>0</v>
      </c>
      <c r="E241" s="34"/>
      <c r="F241" s="13"/>
      <c r="G241" s="16"/>
      <c r="H241" s="13"/>
      <c r="I241" s="17"/>
      <c r="J241" s="17">
        <f t="shared" si="14"/>
        <v>0</v>
      </c>
    </row>
    <row r="242" spans="1:10" ht="15.75" thickTop="1" thickBot="1">
      <c r="B242" s="20" t="s">
        <v>22</v>
      </c>
      <c r="C242" s="21"/>
      <c r="D242" s="22">
        <f>SUM(D229:D241)</f>
        <v>0</v>
      </c>
    </row>
    <row r="243" spans="1:10" ht="15.75" thickTop="1" thickBot="1">
      <c r="B243" s="23" t="s">
        <v>23</v>
      </c>
      <c r="C243" s="24"/>
      <c r="D243" s="25">
        <f>+D242*0.1</f>
        <v>0</v>
      </c>
    </row>
    <row r="244" spans="1:10" ht="15.75" thickTop="1" thickBot="1">
      <c r="B244" s="23" t="s">
        <v>24</v>
      </c>
      <c r="C244" s="26"/>
      <c r="D244" s="25">
        <f>+D243+D242</f>
        <v>0</v>
      </c>
    </row>
    <row r="245" spans="1:10" ht="15.75" thickTop="1">
      <c r="A245" s="39"/>
    </row>
    <row r="246" spans="1:10" ht="15">
      <c r="A246" s="40" t="s">
        <v>29</v>
      </c>
      <c r="B246" s="40"/>
      <c r="C246" s="40"/>
      <c r="D246" s="40"/>
    </row>
    <row r="248" spans="1:10" ht="15">
      <c r="A248" s="39" t="s">
        <v>25</v>
      </c>
    </row>
    <row r="253" spans="1:10">
      <c r="A253" s="41"/>
      <c r="B253" s="41"/>
      <c r="C253" s="41"/>
      <c r="D253" s="41"/>
      <c r="E253" s="41"/>
      <c r="F253" s="41"/>
      <c r="G253" s="41"/>
      <c r="H253" s="41"/>
      <c r="I253" s="41"/>
      <c r="J253" s="41"/>
    </row>
    <row r="254" spans="1:10">
      <c r="A254" s="41"/>
      <c r="B254" s="41"/>
      <c r="C254" s="41"/>
      <c r="D254" s="41"/>
      <c r="E254" s="41"/>
      <c r="F254" s="41"/>
      <c r="G254" s="41"/>
      <c r="H254" s="41"/>
      <c r="I254" s="41"/>
      <c r="J254" s="41"/>
    </row>
    <row r="255" spans="1:10">
      <c r="A255" s="41"/>
      <c r="B255" s="41"/>
      <c r="C255" s="41"/>
      <c r="D255" s="41"/>
      <c r="E255" s="41"/>
      <c r="F255" s="41"/>
      <c r="G255" s="41"/>
      <c r="H255" s="41"/>
      <c r="I255" s="41"/>
      <c r="J255" s="41"/>
    </row>
    <row r="256" spans="1:10">
      <c r="A256" s="41"/>
      <c r="B256" s="41"/>
      <c r="C256" s="41"/>
      <c r="D256" s="41"/>
      <c r="E256" s="41"/>
      <c r="F256" s="41"/>
      <c r="G256" s="41"/>
      <c r="H256" s="41"/>
      <c r="I256" s="41"/>
      <c r="J256" s="41"/>
    </row>
    <row r="257" spans="1:10">
      <c r="A257" s="41"/>
      <c r="B257" s="41"/>
      <c r="C257" s="41"/>
      <c r="D257" s="41"/>
      <c r="E257" s="41"/>
      <c r="F257" s="41"/>
      <c r="G257" s="41"/>
      <c r="H257" s="41"/>
      <c r="I257" s="41"/>
      <c r="J257" s="41"/>
    </row>
    <row r="258" spans="1:10">
      <c r="A258" s="41"/>
      <c r="B258" s="41"/>
      <c r="C258" s="41"/>
      <c r="D258" s="41"/>
      <c r="E258" s="41"/>
      <c r="F258" s="41"/>
      <c r="G258" s="41"/>
      <c r="H258" s="41"/>
      <c r="I258" s="41"/>
      <c r="J258" s="41"/>
    </row>
    <row r="259" spans="1:10" ht="15" thickBot="1">
      <c r="A259" s="41"/>
      <c r="B259" s="41"/>
      <c r="C259" s="41"/>
      <c r="D259" s="41"/>
      <c r="E259" s="41"/>
      <c r="F259" s="41"/>
      <c r="G259" s="41"/>
      <c r="H259" s="41"/>
      <c r="I259" s="41"/>
      <c r="J259" s="41"/>
    </row>
    <row r="260" spans="1:10" ht="16.5" thickTop="1" thickBot="1">
      <c r="A260" s="31" t="s">
        <v>31</v>
      </c>
      <c r="B260" s="42">
        <f>B227+1</f>
        <v>40187</v>
      </c>
      <c r="C260" s="35" t="s">
        <v>0</v>
      </c>
      <c r="D260" s="36"/>
      <c r="E260" s="30"/>
      <c r="F260" s="38"/>
      <c r="G260" s="38"/>
      <c r="H260" s="38"/>
      <c r="I260" s="38"/>
      <c r="J260" s="38"/>
    </row>
    <row r="261" spans="1:10" ht="15.75" thickTop="1" thickBot="1">
      <c r="A261" s="32" t="s">
        <v>30</v>
      </c>
      <c r="B261" s="30"/>
      <c r="C261" s="38"/>
      <c r="E261" s="30"/>
      <c r="F261" s="38"/>
      <c r="G261" s="38"/>
      <c r="H261" s="38"/>
      <c r="I261" s="38"/>
      <c r="J261" s="38"/>
    </row>
    <row r="262" spans="1:10" ht="16.5" thickTop="1" thickBot="1">
      <c r="A262" s="2" t="s">
        <v>1</v>
      </c>
      <c r="B262" s="3" t="s">
        <v>2</v>
      </c>
      <c r="C262" s="4" t="s">
        <v>3</v>
      </c>
      <c r="D262" s="5" t="s">
        <v>4</v>
      </c>
      <c r="E262" s="33" t="s">
        <v>5</v>
      </c>
      <c r="F262" s="6" t="s">
        <v>6</v>
      </c>
      <c r="G262" s="7" t="s">
        <v>7</v>
      </c>
      <c r="H262" s="8" t="s">
        <v>8</v>
      </c>
      <c r="I262" s="10" t="s">
        <v>26</v>
      </c>
      <c r="J262" s="27" t="s">
        <v>27</v>
      </c>
    </row>
    <row r="263" spans="1:10" ht="15.75" thickTop="1" thickBot="1">
      <c r="A263" s="11" t="s">
        <v>10</v>
      </c>
      <c r="B263" s="19"/>
      <c r="C263" s="19">
        <v>26.73</v>
      </c>
      <c r="D263" s="19">
        <f>+B263*C263</f>
        <v>0</v>
      </c>
      <c r="E263" s="34"/>
      <c r="F263" s="14" t="s">
        <v>60</v>
      </c>
      <c r="G263" s="17" t="s">
        <v>59</v>
      </c>
      <c r="H263" s="14"/>
      <c r="I263" s="17"/>
      <c r="J263" s="17">
        <f t="shared" ref="J263:J274" si="16">+B263-I263</f>
        <v>0</v>
      </c>
    </row>
    <row r="264" spans="1:10" ht="15.75" thickTop="1" thickBot="1">
      <c r="A264" s="11" t="s">
        <v>11</v>
      </c>
      <c r="B264" s="19"/>
      <c r="C264" s="19">
        <v>26.73</v>
      </c>
      <c r="D264" s="19">
        <f t="shared" ref="D264:D274" si="17">+B264*C264</f>
        <v>0</v>
      </c>
      <c r="E264" s="34"/>
      <c r="F264" s="13"/>
      <c r="G264" s="16"/>
      <c r="H264" s="17"/>
      <c r="I264" s="17"/>
      <c r="J264" s="17">
        <f t="shared" si="16"/>
        <v>0</v>
      </c>
    </row>
    <row r="265" spans="1:10" ht="15.75" thickTop="1" thickBot="1">
      <c r="A265" s="11" t="s">
        <v>12</v>
      </c>
      <c r="B265" s="19"/>
      <c r="C265" s="19">
        <v>0</v>
      </c>
      <c r="D265" s="19">
        <f t="shared" si="17"/>
        <v>0</v>
      </c>
      <c r="E265" s="34"/>
      <c r="F265" s="13"/>
      <c r="G265" s="16"/>
      <c r="H265" s="17"/>
      <c r="I265" s="17"/>
      <c r="J265" s="17">
        <f t="shared" si="16"/>
        <v>0</v>
      </c>
    </row>
    <row r="266" spans="1:10" ht="15.75" thickTop="1" thickBot="1">
      <c r="A266" s="11" t="s">
        <v>13</v>
      </c>
      <c r="B266" s="19"/>
      <c r="C266" s="19">
        <v>21.98</v>
      </c>
      <c r="D266" s="19">
        <f t="shared" si="17"/>
        <v>0</v>
      </c>
      <c r="E266" s="34"/>
      <c r="F266" s="13"/>
      <c r="G266" s="16"/>
      <c r="H266" s="13"/>
      <c r="I266" s="17"/>
      <c r="J266" s="17">
        <f t="shared" si="16"/>
        <v>0</v>
      </c>
    </row>
    <row r="267" spans="1:10" ht="15.75" thickTop="1" thickBot="1">
      <c r="A267" s="11" t="s">
        <v>14</v>
      </c>
      <c r="B267" s="19"/>
      <c r="C267" s="19">
        <v>33.43</v>
      </c>
      <c r="D267" s="19">
        <f t="shared" si="17"/>
        <v>0</v>
      </c>
      <c r="E267" s="34"/>
      <c r="F267" s="13"/>
      <c r="G267" s="16"/>
      <c r="H267" s="13"/>
      <c r="I267" s="17"/>
      <c r="J267" s="17">
        <f t="shared" si="16"/>
        <v>0</v>
      </c>
    </row>
    <row r="268" spans="1:10" ht="15.75" thickTop="1" thickBot="1">
      <c r="A268" s="11" t="s">
        <v>15</v>
      </c>
      <c r="B268" s="19"/>
      <c r="C268" s="19">
        <v>33.43</v>
      </c>
      <c r="D268" s="19">
        <f t="shared" si="17"/>
        <v>0</v>
      </c>
      <c r="E268" s="34"/>
      <c r="F268" s="13"/>
      <c r="G268" s="16"/>
      <c r="H268" s="13"/>
      <c r="I268" s="17"/>
      <c r="J268" s="17">
        <f t="shared" si="16"/>
        <v>0</v>
      </c>
    </row>
    <row r="269" spans="1:10" ht="15.75" thickTop="1" thickBot="1">
      <c r="A269" s="11" t="s">
        <v>16</v>
      </c>
      <c r="B269" s="19"/>
      <c r="C269" s="19">
        <v>0</v>
      </c>
      <c r="D269" s="19">
        <f t="shared" si="17"/>
        <v>0</v>
      </c>
      <c r="E269" s="34"/>
      <c r="F269" s="13"/>
      <c r="G269" s="16"/>
      <c r="H269" s="13"/>
      <c r="I269" s="17"/>
      <c r="J269" s="17">
        <f t="shared" si="16"/>
        <v>0</v>
      </c>
    </row>
    <row r="270" spans="1:10" ht="15.75" thickTop="1" thickBot="1">
      <c r="A270" s="11" t="s">
        <v>17</v>
      </c>
      <c r="B270" s="19"/>
      <c r="C270" s="19">
        <v>36.28</v>
      </c>
      <c r="D270" s="19">
        <f t="shared" si="17"/>
        <v>0</v>
      </c>
      <c r="E270" s="34"/>
      <c r="F270" s="13"/>
      <c r="G270" s="16"/>
      <c r="H270" s="13"/>
      <c r="I270" s="17"/>
      <c r="J270" s="17">
        <f t="shared" si="16"/>
        <v>0</v>
      </c>
    </row>
    <row r="271" spans="1:10" ht="15.75" thickTop="1" thickBot="1">
      <c r="A271" s="11" t="s">
        <v>18</v>
      </c>
      <c r="B271" s="19"/>
      <c r="C271" s="19">
        <v>26.73</v>
      </c>
      <c r="D271" s="19">
        <f t="shared" si="17"/>
        <v>0</v>
      </c>
      <c r="E271" s="34"/>
      <c r="F271" s="13"/>
      <c r="G271" s="16"/>
      <c r="H271" s="13"/>
      <c r="I271" s="17"/>
      <c r="J271" s="17">
        <f t="shared" si="16"/>
        <v>0</v>
      </c>
    </row>
    <row r="272" spans="1:10" ht="15.75" thickTop="1" thickBot="1">
      <c r="A272" s="11" t="s">
        <v>19</v>
      </c>
      <c r="B272" s="19"/>
      <c r="C272" s="19">
        <v>36.28</v>
      </c>
      <c r="D272" s="19">
        <f t="shared" si="17"/>
        <v>0</v>
      </c>
      <c r="E272" s="34"/>
      <c r="F272" s="13"/>
      <c r="G272" s="16"/>
      <c r="H272" s="13"/>
      <c r="I272" s="17"/>
      <c r="J272" s="17">
        <f t="shared" si="16"/>
        <v>0</v>
      </c>
    </row>
    <row r="273" spans="1:10" ht="15.75" thickTop="1" thickBot="1">
      <c r="A273" s="11" t="s">
        <v>20</v>
      </c>
      <c r="B273" s="19"/>
      <c r="C273" s="19">
        <v>0</v>
      </c>
      <c r="D273" s="19">
        <f t="shared" si="17"/>
        <v>0</v>
      </c>
      <c r="E273" s="34"/>
      <c r="F273" s="13"/>
      <c r="G273" s="16"/>
      <c r="H273" s="13"/>
      <c r="I273" s="17"/>
      <c r="J273" s="17">
        <f t="shared" si="16"/>
        <v>0</v>
      </c>
    </row>
    <row r="274" spans="1:10" ht="15.75" thickTop="1" thickBot="1">
      <c r="A274" s="11" t="s">
        <v>21</v>
      </c>
      <c r="B274" s="19"/>
      <c r="C274" s="19">
        <v>0</v>
      </c>
      <c r="D274" s="19">
        <f t="shared" si="17"/>
        <v>0</v>
      </c>
      <c r="E274" s="34"/>
      <c r="F274" s="13"/>
      <c r="G274" s="16"/>
      <c r="H274" s="13"/>
      <c r="I274" s="17"/>
      <c r="J274" s="17">
        <f t="shared" si="16"/>
        <v>0</v>
      </c>
    </row>
    <row r="275" spans="1:10" ht="15.75" thickTop="1" thickBot="1">
      <c r="B275" s="20" t="s">
        <v>22</v>
      </c>
      <c r="C275" s="21"/>
      <c r="D275" s="22">
        <f>SUM(D262:D274)</f>
        <v>0</v>
      </c>
    </row>
    <row r="276" spans="1:10" ht="15.75" thickTop="1" thickBot="1">
      <c r="B276" s="23" t="s">
        <v>23</v>
      </c>
      <c r="C276" s="24"/>
      <c r="D276" s="25">
        <f>+D275*0.1</f>
        <v>0</v>
      </c>
    </row>
    <row r="277" spans="1:10" ht="15.75" thickTop="1" thickBot="1">
      <c r="B277" s="23" t="s">
        <v>24</v>
      </c>
      <c r="C277" s="26"/>
      <c r="D277" s="25">
        <f>+D276+D275</f>
        <v>0</v>
      </c>
    </row>
    <row r="278" spans="1:10" ht="15.75" thickTop="1">
      <c r="A278" s="39"/>
    </row>
    <row r="279" spans="1:10" ht="15">
      <c r="A279" s="40" t="s">
        <v>29</v>
      </c>
      <c r="B279" s="40"/>
      <c r="C279" s="40"/>
      <c r="D279" s="40"/>
    </row>
    <row r="281" spans="1:10" ht="15">
      <c r="A281" s="39" t="s">
        <v>25</v>
      </c>
    </row>
    <row r="286" spans="1:10">
      <c r="A286" s="41"/>
      <c r="B286" s="41"/>
      <c r="C286" s="41"/>
      <c r="D286" s="41"/>
      <c r="E286" s="41"/>
      <c r="F286" s="41"/>
      <c r="G286" s="41"/>
      <c r="H286" s="41"/>
      <c r="I286" s="41"/>
      <c r="J286" s="41"/>
    </row>
    <row r="287" spans="1:10">
      <c r="A287" s="41"/>
      <c r="B287" s="41"/>
      <c r="C287" s="41"/>
      <c r="D287" s="41"/>
      <c r="E287" s="41"/>
      <c r="F287" s="41"/>
      <c r="G287" s="41"/>
      <c r="H287" s="41"/>
      <c r="I287" s="41"/>
      <c r="J287" s="41"/>
    </row>
    <row r="288" spans="1:10">
      <c r="A288" s="41"/>
      <c r="B288" s="41"/>
      <c r="C288" s="41"/>
      <c r="D288" s="41"/>
      <c r="E288" s="41"/>
      <c r="F288" s="41"/>
      <c r="G288" s="41"/>
      <c r="H288" s="41"/>
      <c r="I288" s="41"/>
      <c r="J288" s="41"/>
    </row>
    <row r="289" spans="1:10">
      <c r="A289" s="41"/>
      <c r="B289" s="41"/>
      <c r="C289" s="41"/>
      <c r="D289" s="41"/>
      <c r="E289" s="41"/>
      <c r="F289" s="41"/>
      <c r="G289" s="41"/>
      <c r="H289" s="41"/>
      <c r="I289" s="41"/>
      <c r="J289" s="41"/>
    </row>
    <row r="290" spans="1:10">
      <c r="A290" s="41"/>
      <c r="B290" s="41"/>
      <c r="C290" s="41"/>
      <c r="D290" s="41"/>
      <c r="E290" s="41"/>
      <c r="F290" s="41"/>
      <c r="G290" s="41"/>
      <c r="H290" s="41"/>
      <c r="I290" s="41"/>
      <c r="J290" s="41"/>
    </row>
    <row r="291" spans="1:10">
      <c r="A291" s="41"/>
      <c r="B291" s="41"/>
      <c r="C291" s="41"/>
      <c r="D291" s="41"/>
      <c r="E291" s="41"/>
      <c r="F291" s="41"/>
      <c r="G291" s="41"/>
      <c r="H291" s="41"/>
      <c r="I291" s="41"/>
      <c r="J291" s="41"/>
    </row>
    <row r="292" spans="1:10" ht="15" thickBo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</row>
    <row r="293" spans="1:10" ht="16.5" thickTop="1" thickBot="1">
      <c r="A293" s="31" t="s">
        <v>31</v>
      </c>
      <c r="B293" s="42">
        <f>B260+1</f>
        <v>40188</v>
      </c>
      <c r="C293" s="35" t="s">
        <v>0</v>
      </c>
      <c r="D293" s="36"/>
      <c r="E293" s="30"/>
      <c r="F293" s="38"/>
      <c r="G293" s="38"/>
      <c r="H293" s="38"/>
      <c r="I293" s="38"/>
      <c r="J293" s="38"/>
    </row>
    <row r="294" spans="1:10" ht="15.75" thickTop="1" thickBot="1">
      <c r="A294" s="32" t="s">
        <v>30</v>
      </c>
      <c r="B294" s="30"/>
      <c r="C294" s="38"/>
      <c r="E294" s="30"/>
      <c r="F294" s="38"/>
      <c r="G294" s="38"/>
      <c r="H294" s="38"/>
      <c r="I294" s="38"/>
      <c r="J294" s="38"/>
    </row>
    <row r="295" spans="1:10" ht="16.5" thickTop="1" thickBot="1">
      <c r="A295" s="2" t="s">
        <v>1</v>
      </c>
      <c r="B295" s="3" t="s">
        <v>2</v>
      </c>
      <c r="C295" s="4" t="s">
        <v>3</v>
      </c>
      <c r="D295" s="5" t="s">
        <v>4</v>
      </c>
      <c r="E295" s="33" t="s">
        <v>5</v>
      </c>
      <c r="F295" s="6" t="s">
        <v>6</v>
      </c>
      <c r="G295" s="7" t="s">
        <v>7</v>
      </c>
      <c r="H295" s="8" t="s">
        <v>8</v>
      </c>
      <c r="I295" s="10" t="s">
        <v>26</v>
      </c>
      <c r="J295" s="27" t="s">
        <v>27</v>
      </c>
    </row>
    <row r="296" spans="1:10" ht="15.75" thickTop="1" thickBot="1">
      <c r="A296" s="11" t="s">
        <v>10</v>
      </c>
      <c r="B296" s="19"/>
      <c r="C296" s="19">
        <v>26.73</v>
      </c>
      <c r="D296" s="19">
        <f>+B296*C296</f>
        <v>0</v>
      </c>
      <c r="E296" s="34"/>
      <c r="F296" s="14" t="s">
        <v>60</v>
      </c>
      <c r="G296" s="17" t="s">
        <v>59</v>
      </c>
      <c r="H296" s="14"/>
      <c r="I296" s="17"/>
      <c r="J296" s="17">
        <f t="shared" ref="J296:J307" si="18">+B296-I296</f>
        <v>0</v>
      </c>
    </row>
    <row r="297" spans="1:10" ht="15.75" thickTop="1" thickBot="1">
      <c r="A297" s="11" t="s">
        <v>11</v>
      </c>
      <c r="B297" s="19"/>
      <c r="C297" s="19">
        <v>26.73</v>
      </c>
      <c r="D297" s="19">
        <f t="shared" ref="D297:D307" si="19">+B297*C297</f>
        <v>0</v>
      </c>
      <c r="E297" s="34"/>
      <c r="F297" s="13"/>
      <c r="G297" s="16"/>
      <c r="H297" s="17"/>
      <c r="I297" s="17"/>
      <c r="J297" s="17">
        <f t="shared" si="18"/>
        <v>0</v>
      </c>
    </row>
    <row r="298" spans="1:10" ht="15.75" thickTop="1" thickBot="1">
      <c r="A298" s="11" t="s">
        <v>12</v>
      </c>
      <c r="B298" s="19"/>
      <c r="C298" s="19">
        <v>0</v>
      </c>
      <c r="D298" s="19">
        <f t="shared" si="19"/>
        <v>0</v>
      </c>
      <c r="E298" s="34"/>
      <c r="F298" s="13"/>
      <c r="G298" s="16"/>
      <c r="H298" s="17"/>
      <c r="I298" s="17"/>
      <c r="J298" s="17">
        <f t="shared" si="18"/>
        <v>0</v>
      </c>
    </row>
    <row r="299" spans="1:10" ht="15.75" thickTop="1" thickBot="1">
      <c r="A299" s="11" t="s">
        <v>13</v>
      </c>
      <c r="B299" s="19"/>
      <c r="C299" s="19">
        <v>21.98</v>
      </c>
      <c r="D299" s="19">
        <f t="shared" si="19"/>
        <v>0</v>
      </c>
      <c r="E299" s="34"/>
      <c r="F299" s="13"/>
      <c r="G299" s="16"/>
      <c r="H299" s="13"/>
      <c r="I299" s="17"/>
      <c r="J299" s="17">
        <f t="shared" si="18"/>
        <v>0</v>
      </c>
    </row>
    <row r="300" spans="1:10" ht="15.75" thickTop="1" thickBot="1">
      <c r="A300" s="11" t="s">
        <v>14</v>
      </c>
      <c r="B300" s="19"/>
      <c r="C300" s="19">
        <v>33.43</v>
      </c>
      <c r="D300" s="19">
        <f t="shared" si="19"/>
        <v>0</v>
      </c>
      <c r="E300" s="34"/>
      <c r="F300" s="13"/>
      <c r="G300" s="16"/>
      <c r="H300" s="13"/>
      <c r="I300" s="17"/>
      <c r="J300" s="17">
        <f t="shared" si="18"/>
        <v>0</v>
      </c>
    </row>
    <row r="301" spans="1:10" ht="15.75" thickTop="1" thickBot="1">
      <c r="A301" s="11" t="s">
        <v>15</v>
      </c>
      <c r="B301" s="19"/>
      <c r="C301" s="19">
        <v>33.43</v>
      </c>
      <c r="D301" s="19">
        <f t="shared" si="19"/>
        <v>0</v>
      </c>
      <c r="E301" s="34"/>
      <c r="F301" s="13"/>
      <c r="G301" s="16"/>
      <c r="H301" s="13"/>
      <c r="I301" s="17"/>
      <c r="J301" s="17">
        <f t="shared" si="18"/>
        <v>0</v>
      </c>
    </row>
    <row r="302" spans="1:10" ht="15.75" thickTop="1" thickBot="1">
      <c r="A302" s="11" t="s">
        <v>16</v>
      </c>
      <c r="B302" s="19"/>
      <c r="C302" s="19">
        <v>0</v>
      </c>
      <c r="D302" s="19">
        <f t="shared" si="19"/>
        <v>0</v>
      </c>
      <c r="E302" s="34"/>
      <c r="F302" s="13"/>
      <c r="G302" s="16"/>
      <c r="H302" s="13"/>
      <c r="I302" s="17"/>
      <c r="J302" s="17">
        <f t="shared" si="18"/>
        <v>0</v>
      </c>
    </row>
    <row r="303" spans="1:10" ht="15.75" thickTop="1" thickBot="1">
      <c r="A303" s="11" t="s">
        <v>17</v>
      </c>
      <c r="B303" s="19"/>
      <c r="C303" s="19">
        <v>36.28</v>
      </c>
      <c r="D303" s="19">
        <f t="shared" si="19"/>
        <v>0</v>
      </c>
      <c r="E303" s="34"/>
      <c r="F303" s="13"/>
      <c r="G303" s="16"/>
      <c r="H303" s="13"/>
      <c r="I303" s="17"/>
      <c r="J303" s="17">
        <f t="shared" si="18"/>
        <v>0</v>
      </c>
    </row>
    <row r="304" spans="1:10" ht="15.75" thickTop="1" thickBot="1">
      <c r="A304" s="11" t="s">
        <v>18</v>
      </c>
      <c r="B304" s="19"/>
      <c r="C304" s="19">
        <v>26.73</v>
      </c>
      <c r="D304" s="19">
        <f t="shared" si="19"/>
        <v>0</v>
      </c>
      <c r="E304" s="34"/>
      <c r="F304" s="13"/>
      <c r="G304" s="16"/>
      <c r="H304" s="13"/>
      <c r="I304" s="17"/>
      <c r="J304" s="17">
        <f t="shared" si="18"/>
        <v>0</v>
      </c>
    </row>
    <row r="305" spans="1:10" ht="15.75" thickTop="1" thickBot="1">
      <c r="A305" s="11" t="s">
        <v>19</v>
      </c>
      <c r="B305" s="19"/>
      <c r="C305" s="19">
        <v>36.28</v>
      </c>
      <c r="D305" s="19">
        <f t="shared" si="19"/>
        <v>0</v>
      </c>
      <c r="E305" s="34"/>
      <c r="F305" s="13"/>
      <c r="G305" s="16"/>
      <c r="H305" s="13"/>
      <c r="I305" s="17"/>
      <c r="J305" s="17">
        <f t="shared" si="18"/>
        <v>0</v>
      </c>
    </row>
    <row r="306" spans="1:10" ht="15.75" thickTop="1" thickBot="1">
      <c r="A306" s="11" t="s">
        <v>20</v>
      </c>
      <c r="B306" s="19"/>
      <c r="C306" s="19">
        <v>0</v>
      </c>
      <c r="D306" s="19">
        <f t="shared" si="19"/>
        <v>0</v>
      </c>
      <c r="E306" s="34"/>
      <c r="F306" s="13"/>
      <c r="G306" s="16"/>
      <c r="H306" s="13"/>
      <c r="I306" s="17"/>
      <c r="J306" s="17">
        <f t="shared" si="18"/>
        <v>0</v>
      </c>
    </row>
    <row r="307" spans="1:10" ht="15.75" thickTop="1" thickBot="1">
      <c r="A307" s="11" t="s">
        <v>21</v>
      </c>
      <c r="B307" s="19"/>
      <c r="C307" s="19">
        <v>0</v>
      </c>
      <c r="D307" s="19">
        <f t="shared" si="19"/>
        <v>0</v>
      </c>
      <c r="E307" s="34"/>
      <c r="F307" s="13"/>
      <c r="G307" s="16"/>
      <c r="H307" s="13"/>
      <c r="I307" s="17"/>
      <c r="J307" s="17">
        <f t="shared" si="18"/>
        <v>0</v>
      </c>
    </row>
    <row r="308" spans="1:10" ht="15.75" thickTop="1" thickBot="1">
      <c r="B308" s="20" t="s">
        <v>22</v>
      </c>
      <c r="C308" s="21"/>
      <c r="D308" s="22">
        <f>SUM(D295:D307)</f>
        <v>0</v>
      </c>
    </row>
    <row r="309" spans="1:10" ht="15.75" thickTop="1" thickBot="1">
      <c r="B309" s="23" t="s">
        <v>23</v>
      </c>
      <c r="C309" s="24"/>
      <c r="D309" s="25">
        <f>+D308*0.1</f>
        <v>0</v>
      </c>
    </row>
    <row r="310" spans="1:10" ht="15.75" thickTop="1" thickBot="1">
      <c r="B310" s="23" t="s">
        <v>24</v>
      </c>
      <c r="C310" s="26"/>
      <c r="D310" s="25">
        <f>+D309+D308</f>
        <v>0</v>
      </c>
    </row>
    <row r="311" spans="1:10" ht="15.75" thickTop="1">
      <c r="A311" s="39"/>
    </row>
    <row r="312" spans="1:10" ht="15">
      <c r="A312" s="40" t="s">
        <v>29</v>
      </c>
      <c r="B312" s="40"/>
      <c r="C312" s="40"/>
      <c r="D312" s="40"/>
    </row>
    <row r="314" spans="1:10" ht="15">
      <c r="A314" s="39" t="s">
        <v>25</v>
      </c>
    </row>
    <row r="319" spans="1:10">
      <c r="A319" s="41"/>
      <c r="B319" s="41"/>
      <c r="C319" s="41"/>
      <c r="D319" s="41"/>
      <c r="E319" s="41"/>
      <c r="F319" s="41"/>
      <c r="G319" s="41"/>
      <c r="H319" s="41"/>
      <c r="I319" s="41"/>
      <c r="J319" s="41"/>
    </row>
    <row r="320" spans="1:10">
      <c r="A320" s="41"/>
      <c r="B320" s="41"/>
      <c r="C320" s="41"/>
      <c r="D320" s="41"/>
      <c r="E320" s="41"/>
      <c r="F320" s="41"/>
      <c r="G320" s="41"/>
      <c r="H320" s="41"/>
      <c r="I320" s="41"/>
      <c r="J320" s="41"/>
    </row>
    <row r="321" spans="1:10">
      <c r="A321" s="41"/>
      <c r="B321" s="41"/>
      <c r="C321" s="41"/>
      <c r="D321" s="41"/>
      <c r="E321" s="41"/>
      <c r="F321" s="41"/>
      <c r="G321" s="41"/>
      <c r="H321" s="41"/>
      <c r="I321" s="41"/>
      <c r="J321" s="41"/>
    </row>
    <row r="322" spans="1:10">
      <c r="A322" s="41"/>
      <c r="B322" s="41"/>
      <c r="C322" s="41"/>
      <c r="D322" s="41"/>
      <c r="E322" s="41"/>
      <c r="F322" s="41"/>
      <c r="G322" s="41"/>
      <c r="H322" s="41"/>
      <c r="I322" s="41"/>
      <c r="J322" s="41"/>
    </row>
    <row r="323" spans="1:10">
      <c r="A323" s="41"/>
      <c r="B323" s="41"/>
      <c r="C323" s="41"/>
      <c r="D323" s="41"/>
      <c r="E323" s="41"/>
      <c r="F323" s="41"/>
      <c r="G323" s="41"/>
      <c r="H323" s="41"/>
      <c r="I323" s="41"/>
      <c r="J323" s="41"/>
    </row>
    <row r="324" spans="1:10">
      <c r="A324" s="41"/>
      <c r="B324" s="41"/>
      <c r="C324" s="41"/>
      <c r="D324" s="41"/>
      <c r="E324" s="41"/>
      <c r="F324" s="41"/>
      <c r="G324" s="41"/>
      <c r="H324" s="41"/>
      <c r="I324" s="41"/>
      <c r="J324" s="41"/>
    </row>
    <row r="325" spans="1:10" ht="15" thickBo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</row>
    <row r="326" spans="1:10" ht="16.5" thickTop="1" thickBot="1">
      <c r="A326" s="31" t="s">
        <v>31</v>
      </c>
      <c r="B326" s="42">
        <f>B293+1</f>
        <v>40189</v>
      </c>
      <c r="C326" s="35" t="s">
        <v>0</v>
      </c>
      <c r="D326" s="36"/>
      <c r="E326" s="30"/>
      <c r="F326" s="38"/>
      <c r="G326" s="38"/>
      <c r="H326" s="38"/>
      <c r="I326" s="38"/>
      <c r="J326" s="38"/>
    </row>
    <row r="327" spans="1:10" ht="15.75" thickTop="1" thickBot="1">
      <c r="A327" s="32" t="s">
        <v>30</v>
      </c>
      <c r="B327" s="30"/>
      <c r="C327" s="38"/>
      <c r="E327" s="30"/>
      <c r="F327" s="38"/>
      <c r="G327" s="38"/>
      <c r="H327" s="38"/>
      <c r="I327" s="38"/>
      <c r="J327" s="38"/>
    </row>
    <row r="328" spans="1:10" ht="16.5" thickTop="1" thickBot="1">
      <c r="A328" s="2" t="s">
        <v>1</v>
      </c>
      <c r="B328" s="3" t="s">
        <v>2</v>
      </c>
      <c r="C328" s="4" t="s">
        <v>3</v>
      </c>
      <c r="D328" s="5" t="s">
        <v>4</v>
      </c>
      <c r="E328" s="33" t="s">
        <v>5</v>
      </c>
      <c r="F328" s="6" t="s">
        <v>6</v>
      </c>
      <c r="G328" s="7" t="s">
        <v>7</v>
      </c>
      <c r="H328" s="8" t="s">
        <v>8</v>
      </c>
      <c r="I328" s="10" t="s">
        <v>26</v>
      </c>
      <c r="J328" s="27" t="s">
        <v>27</v>
      </c>
    </row>
    <row r="329" spans="1:10" ht="15.75" thickTop="1" thickBot="1">
      <c r="A329" s="11" t="s">
        <v>10</v>
      </c>
      <c r="B329" s="19"/>
      <c r="C329" s="19">
        <v>26.73</v>
      </c>
      <c r="D329" s="19">
        <f>+B329*C329</f>
        <v>0</v>
      </c>
      <c r="E329" s="34"/>
      <c r="F329" s="14" t="s">
        <v>60</v>
      </c>
      <c r="G329" s="17" t="s">
        <v>59</v>
      </c>
      <c r="H329" s="14"/>
      <c r="I329" s="17"/>
      <c r="J329" s="17">
        <f t="shared" ref="J329:J340" si="20">+B329-I329</f>
        <v>0</v>
      </c>
    </row>
    <row r="330" spans="1:10" ht="15.75" thickTop="1" thickBot="1">
      <c r="A330" s="11" t="s">
        <v>11</v>
      </c>
      <c r="B330" s="19"/>
      <c r="C330" s="19">
        <v>26.73</v>
      </c>
      <c r="D330" s="19">
        <f t="shared" ref="D330:D340" si="21">+B330*C330</f>
        <v>0</v>
      </c>
      <c r="E330" s="34"/>
      <c r="F330" s="13"/>
      <c r="G330" s="16"/>
      <c r="H330" s="17"/>
      <c r="I330" s="17"/>
      <c r="J330" s="17">
        <f t="shared" si="20"/>
        <v>0</v>
      </c>
    </row>
    <row r="331" spans="1:10" ht="15.75" thickTop="1" thickBot="1">
      <c r="A331" s="11" t="s">
        <v>12</v>
      </c>
      <c r="B331" s="19"/>
      <c r="C331" s="19">
        <v>0</v>
      </c>
      <c r="D331" s="19">
        <f t="shared" si="21"/>
        <v>0</v>
      </c>
      <c r="E331" s="34"/>
      <c r="F331" s="13"/>
      <c r="G331" s="16"/>
      <c r="H331" s="17"/>
      <c r="I331" s="17"/>
      <c r="J331" s="17">
        <f t="shared" si="20"/>
        <v>0</v>
      </c>
    </row>
    <row r="332" spans="1:10" ht="15.75" thickTop="1" thickBot="1">
      <c r="A332" s="11" t="s">
        <v>13</v>
      </c>
      <c r="B332" s="19"/>
      <c r="C332" s="19">
        <v>21.98</v>
      </c>
      <c r="D332" s="19">
        <f t="shared" si="21"/>
        <v>0</v>
      </c>
      <c r="E332" s="34"/>
      <c r="F332" s="13"/>
      <c r="G332" s="16"/>
      <c r="H332" s="13"/>
      <c r="I332" s="17"/>
      <c r="J332" s="17">
        <f t="shared" si="20"/>
        <v>0</v>
      </c>
    </row>
    <row r="333" spans="1:10" ht="15.75" thickTop="1" thickBot="1">
      <c r="A333" s="11" t="s">
        <v>14</v>
      </c>
      <c r="B333" s="19"/>
      <c r="C333" s="19">
        <v>33.43</v>
      </c>
      <c r="D333" s="19">
        <f t="shared" si="21"/>
        <v>0</v>
      </c>
      <c r="E333" s="34"/>
      <c r="F333" s="13"/>
      <c r="G333" s="16"/>
      <c r="H333" s="13"/>
      <c r="I333" s="17"/>
      <c r="J333" s="17">
        <f t="shared" si="20"/>
        <v>0</v>
      </c>
    </row>
    <row r="334" spans="1:10" ht="15.75" thickTop="1" thickBot="1">
      <c r="A334" s="11" t="s">
        <v>15</v>
      </c>
      <c r="B334" s="19"/>
      <c r="C334" s="19">
        <v>33.43</v>
      </c>
      <c r="D334" s="19">
        <f t="shared" si="21"/>
        <v>0</v>
      </c>
      <c r="E334" s="34"/>
      <c r="F334" s="13"/>
      <c r="G334" s="16"/>
      <c r="H334" s="13"/>
      <c r="I334" s="17"/>
      <c r="J334" s="17">
        <f t="shared" si="20"/>
        <v>0</v>
      </c>
    </row>
    <row r="335" spans="1:10" ht="15.75" thickTop="1" thickBot="1">
      <c r="A335" s="11" t="s">
        <v>16</v>
      </c>
      <c r="B335" s="19"/>
      <c r="C335" s="19">
        <v>0</v>
      </c>
      <c r="D335" s="19">
        <f t="shared" si="21"/>
        <v>0</v>
      </c>
      <c r="E335" s="34"/>
      <c r="F335" s="13"/>
      <c r="G335" s="16"/>
      <c r="H335" s="13"/>
      <c r="I335" s="17"/>
      <c r="J335" s="17">
        <f t="shared" si="20"/>
        <v>0</v>
      </c>
    </row>
    <row r="336" spans="1:10" ht="15.75" thickTop="1" thickBot="1">
      <c r="A336" s="11" t="s">
        <v>17</v>
      </c>
      <c r="B336" s="19"/>
      <c r="C336" s="19">
        <v>36.28</v>
      </c>
      <c r="D336" s="19">
        <f t="shared" si="21"/>
        <v>0</v>
      </c>
      <c r="E336" s="34"/>
      <c r="F336" s="13"/>
      <c r="G336" s="16"/>
      <c r="H336" s="13"/>
      <c r="I336" s="17"/>
      <c r="J336" s="17">
        <f t="shared" si="20"/>
        <v>0</v>
      </c>
    </row>
    <row r="337" spans="1:10" ht="15.75" thickTop="1" thickBot="1">
      <c r="A337" s="11" t="s">
        <v>18</v>
      </c>
      <c r="B337" s="19"/>
      <c r="C337" s="19">
        <v>26.73</v>
      </c>
      <c r="D337" s="19">
        <f t="shared" si="21"/>
        <v>0</v>
      </c>
      <c r="E337" s="34"/>
      <c r="F337" s="13"/>
      <c r="G337" s="16"/>
      <c r="H337" s="13"/>
      <c r="I337" s="17"/>
      <c r="J337" s="17">
        <f t="shared" si="20"/>
        <v>0</v>
      </c>
    </row>
    <row r="338" spans="1:10" ht="15.75" thickTop="1" thickBot="1">
      <c r="A338" s="11" t="s">
        <v>19</v>
      </c>
      <c r="B338" s="19"/>
      <c r="C338" s="19">
        <v>36.28</v>
      </c>
      <c r="D338" s="19">
        <f t="shared" si="21"/>
        <v>0</v>
      </c>
      <c r="E338" s="34"/>
      <c r="F338" s="13"/>
      <c r="G338" s="16"/>
      <c r="H338" s="13"/>
      <c r="I338" s="17"/>
      <c r="J338" s="17">
        <f t="shared" si="20"/>
        <v>0</v>
      </c>
    </row>
    <row r="339" spans="1:10" ht="15.75" thickTop="1" thickBot="1">
      <c r="A339" s="11" t="s">
        <v>20</v>
      </c>
      <c r="B339" s="19"/>
      <c r="C339" s="19">
        <v>0</v>
      </c>
      <c r="D339" s="19">
        <f t="shared" si="21"/>
        <v>0</v>
      </c>
      <c r="E339" s="34"/>
      <c r="F339" s="13"/>
      <c r="G339" s="16"/>
      <c r="H339" s="13"/>
      <c r="I339" s="17"/>
      <c r="J339" s="17">
        <f t="shared" si="20"/>
        <v>0</v>
      </c>
    </row>
    <row r="340" spans="1:10" ht="15.75" thickTop="1" thickBot="1">
      <c r="A340" s="11" t="s">
        <v>21</v>
      </c>
      <c r="B340" s="19"/>
      <c r="C340" s="19">
        <v>0</v>
      </c>
      <c r="D340" s="19">
        <f t="shared" si="21"/>
        <v>0</v>
      </c>
      <c r="E340" s="34"/>
      <c r="F340" s="13"/>
      <c r="G340" s="16"/>
      <c r="H340" s="13"/>
      <c r="I340" s="17"/>
      <c r="J340" s="17">
        <f t="shared" si="20"/>
        <v>0</v>
      </c>
    </row>
    <row r="341" spans="1:10" ht="15.75" thickTop="1" thickBot="1">
      <c r="B341" s="20" t="s">
        <v>22</v>
      </c>
      <c r="C341" s="21"/>
      <c r="D341" s="22">
        <f>SUM(D328:D340)</f>
        <v>0</v>
      </c>
    </row>
    <row r="342" spans="1:10" ht="15.75" thickTop="1" thickBot="1">
      <c r="B342" s="23" t="s">
        <v>23</v>
      </c>
      <c r="C342" s="24"/>
      <c r="D342" s="25">
        <f>+D341*0.1</f>
        <v>0</v>
      </c>
    </row>
    <row r="343" spans="1:10" ht="15.75" thickTop="1" thickBot="1">
      <c r="B343" s="23" t="s">
        <v>24</v>
      </c>
      <c r="C343" s="26"/>
      <c r="D343" s="25">
        <f>+D342+D341</f>
        <v>0</v>
      </c>
    </row>
    <row r="344" spans="1:10" ht="15.75" thickTop="1">
      <c r="A344" s="39"/>
    </row>
    <row r="345" spans="1:10" ht="15">
      <c r="A345" s="40" t="s">
        <v>29</v>
      </c>
      <c r="B345" s="40"/>
      <c r="C345" s="40"/>
      <c r="D345" s="40"/>
    </row>
    <row r="347" spans="1:10" ht="15">
      <c r="A347" s="39" t="s">
        <v>25</v>
      </c>
    </row>
    <row r="352" spans="1:10">
      <c r="A352" s="41"/>
      <c r="B352" s="41"/>
      <c r="C352" s="41"/>
      <c r="D352" s="41"/>
      <c r="E352" s="41"/>
      <c r="F352" s="41"/>
      <c r="G352" s="41"/>
      <c r="H352" s="41"/>
      <c r="I352" s="41"/>
      <c r="J352" s="41"/>
    </row>
    <row r="353" spans="1:10">
      <c r="A353" s="41"/>
      <c r="B353" s="41"/>
      <c r="C353" s="41"/>
      <c r="D353" s="41"/>
      <c r="E353" s="41"/>
      <c r="F353" s="41"/>
      <c r="G353" s="41"/>
      <c r="H353" s="41"/>
      <c r="I353" s="41"/>
      <c r="J353" s="41"/>
    </row>
    <row r="354" spans="1:10">
      <c r="A354" s="41"/>
      <c r="B354" s="41"/>
      <c r="C354" s="41"/>
      <c r="D354" s="41"/>
      <c r="E354" s="41"/>
      <c r="F354" s="41"/>
      <c r="G354" s="41"/>
      <c r="H354" s="41"/>
      <c r="I354" s="41"/>
      <c r="J354" s="41"/>
    </row>
    <row r="355" spans="1:10">
      <c r="A355" s="41"/>
      <c r="B355" s="41"/>
      <c r="C355" s="41"/>
      <c r="D355" s="41"/>
      <c r="E355" s="41"/>
      <c r="F355" s="41"/>
      <c r="G355" s="41"/>
      <c r="H355" s="41"/>
      <c r="I355" s="41"/>
      <c r="J355" s="41"/>
    </row>
    <row r="356" spans="1:10">
      <c r="A356" s="41"/>
      <c r="B356" s="41"/>
      <c r="C356" s="41"/>
      <c r="D356" s="41"/>
      <c r="E356" s="41"/>
      <c r="F356" s="41"/>
      <c r="G356" s="41"/>
      <c r="H356" s="41"/>
      <c r="I356" s="41"/>
      <c r="J356" s="41"/>
    </row>
    <row r="357" spans="1:10">
      <c r="A357" s="41"/>
      <c r="B357" s="41"/>
      <c r="C357" s="41"/>
      <c r="D357" s="41"/>
      <c r="E357" s="41"/>
      <c r="F357" s="41"/>
      <c r="G357" s="41"/>
      <c r="H357" s="41"/>
      <c r="I357" s="41"/>
      <c r="J357" s="41"/>
    </row>
    <row r="358" spans="1:10" ht="15" thickBot="1">
      <c r="A358" s="41"/>
      <c r="B358" s="41"/>
      <c r="C358" s="41"/>
      <c r="D358" s="41"/>
      <c r="E358" s="41"/>
      <c r="F358" s="41"/>
      <c r="G358" s="41"/>
      <c r="H358" s="41"/>
      <c r="I358" s="41"/>
      <c r="J358" s="41"/>
    </row>
    <row r="359" spans="1:10" ht="16.5" thickTop="1" thickBot="1">
      <c r="A359" s="31" t="s">
        <v>31</v>
      </c>
      <c r="B359" s="42">
        <f>B326+1</f>
        <v>40190</v>
      </c>
      <c r="C359" s="35" t="s">
        <v>0</v>
      </c>
      <c r="D359" s="36"/>
      <c r="E359" s="30"/>
      <c r="F359" s="38"/>
      <c r="G359" s="38"/>
      <c r="H359" s="38"/>
      <c r="I359" s="38"/>
      <c r="J359" s="38"/>
    </row>
    <row r="360" spans="1:10" ht="15.75" thickTop="1" thickBot="1">
      <c r="A360" s="32" t="s">
        <v>30</v>
      </c>
      <c r="B360" s="30"/>
      <c r="C360" s="38"/>
      <c r="E360" s="30"/>
      <c r="F360" s="38"/>
      <c r="G360" s="38"/>
      <c r="H360" s="38"/>
      <c r="I360" s="38"/>
      <c r="J360" s="38"/>
    </row>
    <row r="361" spans="1:10" ht="16.5" thickTop="1" thickBot="1">
      <c r="A361" s="2" t="s">
        <v>1</v>
      </c>
      <c r="B361" s="3" t="s">
        <v>2</v>
      </c>
      <c r="C361" s="4" t="s">
        <v>3</v>
      </c>
      <c r="D361" s="5" t="s">
        <v>4</v>
      </c>
      <c r="E361" s="33" t="s">
        <v>5</v>
      </c>
      <c r="F361" s="6" t="s">
        <v>6</v>
      </c>
      <c r="G361" s="7" t="s">
        <v>7</v>
      </c>
      <c r="H361" s="8" t="s">
        <v>8</v>
      </c>
      <c r="I361" s="10" t="s">
        <v>26</v>
      </c>
      <c r="J361" s="27" t="s">
        <v>27</v>
      </c>
    </row>
    <row r="362" spans="1:10" ht="15.75" thickTop="1" thickBot="1">
      <c r="A362" s="11" t="s">
        <v>10</v>
      </c>
      <c r="B362" s="19"/>
      <c r="C362" s="19">
        <v>26.73</v>
      </c>
      <c r="D362" s="19">
        <f>+B362*C362</f>
        <v>0</v>
      </c>
      <c r="E362" s="34"/>
      <c r="F362" s="14" t="s">
        <v>60</v>
      </c>
      <c r="G362" s="17" t="s">
        <v>59</v>
      </c>
      <c r="H362" s="14"/>
      <c r="I362" s="17"/>
      <c r="J362" s="17">
        <f>+B362-I362</f>
        <v>0</v>
      </c>
    </row>
    <row r="363" spans="1:10" ht="15.75" thickTop="1" thickBot="1">
      <c r="A363" s="11" t="s">
        <v>11</v>
      </c>
      <c r="B363" s="19"/>
      <c r="C363" s="19">
        <v>26.73</v>
      </c>
      <c r="D363" s="19">
        <f t="shared" ref="D363:D373" si="22">+B363*C363</f>
        <v>0</v>
      </c>
      <c r="E363" s="34"/>
      <c r="F363" s="13"/>
      <c r="G363" s="16"/>
      <c r="H363" s="17"/>
      <c r="I363" s="17"/>
      <c r="J363" s="17">
        <f t="shared" ref="J363:J373" si="23">+B363-I363</f>
        <v>0</v>
      </c>
    </row>
    <row r="364" spans="1:10" ht="15.75" thickTop="1" thickBot="1">
      <c r="A364" s="11" t="s">
        <v>12</v>
      </c>
      <c r="B364" s="19"/>
      <c r="C364" s="19">
        <v>0</v>
      </c>
      <c r="D364" s="19">
        <f t="shared" si="22"/>
        <v>0</v>
      </c>
      <c r="E364" s="34"/>
      <c r="F364" s="13"/>
      <c r="G364" s="16"/>
      <c r="H364" s="17"/>
      <c r="I364" s="17"/>
      <c r="J364" s="17">
        <f t="shared" si="23"/>
        <v>0</v>
      </c>
    </row>
    <row r="365" spans="1:10" ht="15.75" thickTop="1" thickBot="1">
      <c r="A365" s="11" t="s">
        <v>13</v>
      </c>
      <c r="B365" s="19"/>
      <c r="C365" s="19">
        <v>21.98</v>
      </c>
      <c r="D365" s="19">
        <f t="shared" si="22"/>
        <v>0</v>
      </c>
      <c r="E365" s="34"/>
      <c r="F365" s="13"/>
      <c r="G365" s="16"/>
      <c r="H365" s="13"/>
      <c r="I365" s="17"/>
      <c r="J365" s="17">
        <f t="shared" si="23"/>
        <v>0</v>
      </c>
    </row>
    <row r="366" spans="1:10" ht="15.75" thickTop="1" thickBot="1">
      <c r="A366" s="11" t="s">
        <v>14</v>
      </c>
      <c r="B366" s="19"/>
      <c r="C366" s="19">
        <v>33.43</v>
      </c>
      <c r="D366" s="19">
        <f t="shared" si="22"/>
        <v>0</v>
      </c>
      <c r="E366" s="34"/>
      <c r="F366" s="13"/>
      <c r="G366" s="16"/>
      <c r="H366" s="13"/>
      <c r="I366" s="17"/>
      <c r="J366" s="17">
        <f t="shared" si="23"/>
        <v>0</v>
      </c>
    </row>
    <row r="367" spans="1:10" ht="15.75" thickTop="1" thickBot="1">
      <c r="A367" s="11" t="s">
        <v>15</v>
      </c>
      <c r="B367" s="19"/>
      <c r="C367" s="19">
        <v>33.43</v>
      </c>
      <c r="D367" s="19">
        <f t="shared" si="22"/>
        <v>0</v>
      </c>
      <c r="E367" s="34"/>
      <c r="F367" s="13"/>
      <c r="G367" s="16"/>
      <c r="H367" s="13"/>
      <c r="I367" s="17"/>
      <c r="J367" s="17">
        <f t="shared" si="23"/>
        <v>0</v>
      </c>
    </row>
    <row r="368" spans="1:10" ht="15.75" thickTop="1" thickBot="1">
      <c r="A368" s="11" t="s">
        <v>16</v>
      </c>
      <c r="B368" s="19"/>
      <c r="C368" s="19">
        <v>0</v>
      </c>
      <c r="D368" s="19">
        <f t="shared" si="22"/>
        <v>0</v>
      </c>
      <c r="E368" s="34"/>
      <c r="F368" s="13"/>
      <c r="G368" s="16"/>
      <c r="H368" s="13"/>
      <c r="I368" s="17"/>
      <c r="J368" s="17">
        <f t="shared" si="23"/>
        <v>0</v>
      </c>
    </row>
    <row r="369" spans="1:10" ht="15.75" thickTop="1" thickBot="1">
      <c r="A369" s="11" t="s">
        <v>17</v>
      </c>
      <c r="B369" s="19"/>
      <c r="C369" s="19">
        <v>36.28</v>
      </c>
      <c r="D369" s="19">
        <f t="shared" si="22"/>
        <v>0</v>
      </c>
      <c r="E369" s="34"/>
      <c r="F369" s="13"/>
      <c r="G369" s="16"/>
      <c r="H369" s="13"/>
      <c r="I369" s="17"/>
      <c r="J369" s="17">
        <f t="shared" si="23"/>
        <v>0</v>
      </c>
    </row>
    <row r="370" spans="1:10" ht="15.75" thickTop="1" thickBot="1">
      <c r="A370" s="11" t="s">
        <v>18</v>
      </c>
      <c r="B370" s="19"/>
      <c r="C370" s="19">
        <v>26.73</v>
      </c>
      <c r="D370" s="19">
        <f t="shared" si="22"/>
        <v>0</v>
      </c>
      <c r="E370" s="34"/>
      <c r="F370" s="13"/>
      <c r="G370" s="16"/>
      <c r="H370" s="13"/>
      <c r="I370" s="17"/>
      <c r="J370" s="17">
        <f t="shared" si="23"/>
        <v>0</v>
      </c>
    </row>
    <row r="371" spans="1:10" ht="15.75" thickTop="1" thickBot="1">
      <c r="A371" s="11" t="s">
        <v>19</v>
      </c>
      <c r="B371" s="19"/>
      <c r="C371" s="19">
        <v>36.28</v>
      </c>
      <c r="D371" s="19">
        <f t="shared" si="22"/>
        <v>0</v>
      </c>
      <c r="E371" s="34"/>
      <c r="F371" s="13"/>
      <c r="G371" s="16"/>
      <c r="H371" s="13"/>
      <c r="I371" s="17"/>
      <c r="J371" s="17">
        <f t="shared" si="23"/>
        <v>0</v>
      </c>
    </row>
    <row r="372" spans="1:10" ht="15.75" thickTop="1" thickBot="1">
      <c r="A372" s="11" t="s">
        <v>20</v>
      </c>
      <c r="B372" s="19"/>
      <c r="C372" s="19">
        <v>0</v>
      </c>
      <c r="D372" s="19">
        <f t="shared" si="22"/>
        <v>0</v>
      </c>
      <c r="E372" s="34"/>
      <c r="F372" s="13"/>
      <c r="G372" s="16"/>
      <c r="H372" s="13"/>
      <c r="I372" s="17"/>
      <c r="J372" s="17">
        <f t="shared" si="23"/>
        <v>0</v>
      </c>
    </row>
    <row r="373" spans="1:10" ht="15.75" thickTop="1" thickBot="1">
      <c r="A373" s="11" t="s">
        <v>21</v>
      </c>
      <c r="B373" s="19"/>
      <c r="C373" s="19">
        <v>0</v>
      </c>
      <c r="D373" s="19">
        <f t="shared" si="22"/>
        <v>0</v>
      </c>
      <c r="E373" s="34"/>
      <c r="F373" s="13"/>
      <c r="G373" s="16"/>
      <c r="H373" s="13"/>
      <c r="I373" s="17"/>
      <c r="J373" s="17">
        <f t="shared" si="23"/>
        <v>0</v>
      </c>
    </row>
    <row r="374" spans="1:10" ht="15.75" thickTop="1" thickBot="1">
      <c r="B374" s="20" t="s">
        <v>22</v>
      </c>
      <c r="C374" s="21"/>
      <c r="D374" s="22">
        <f>SUM(D361:D373)</f>
        <v>0</v>
      </c>
    </row>
    <row r="375" spans="1:10" ht="15.75" thickTop="1" thickBot="1">
      <c r="B375" s="23" t="s">
        <v>23</v>
      </c>
      <c r="C375" s="24"/>
      <c r="D375" s="25">
        <f>+D374*0.1</f>
        <v>0</v>
      </c>
    </row>
    <row r="376" spans="1:10" ht="15.75" thickTop="1" thickBot="1">
      <c r="B376" s="23" t="s">
        <v>24</v>
      </c>
      <c r="C376" s="26"/>
      <c r="D376" s="25">
        <f>+D375+D374</f>
        <v>0</v>
      </c>
    </row>
    <row r="377" spans="1:10" ht="15.75" thickTop="1">
      <c r="A377" s="39"/>
    </row>
    <row r="378" spans="1:10" ht="15">
      <c r="A378" s="40" t="s">
        <v>29</v>
      </c>
      <c r="B378" s="40"/>
      <c r="C378" s="40"/>
      <c r="D378" s="40"/>
    </row>
    <row r="380" spans="1:10" ht="15">
      <c r="A380" s="39" t="s">
        <v>25</v>
      </c>
    </row>
    <row r="385" spans="1:10">
      <c r="A385" s="41"/>
      <c r="B385" s="41"/>
      <c r="C385" s="41"/>
      <c r="D385" s="41"/>
      <c r="E385" s="41"/>
      <c r="F385" s="41"/>
      <c r="G385" s="41"/>
      <c r="H385" s="41"/>
      <c r="I385" s="41"/>
      <c r="J385" s="41"/>
    </row>
    <row r="386" spans="1:10">
      <c r="A386" s="41"/>
      <c r="B386" s="41"/>
      <c r="C386" s="41"/>
      <c r="D386" s="41"/>
      <c r="E386" s="41"/>
      <c r="F386" s="41"/>
      <c r="G386" s="41"/>
      <c r="H386" s="41"/>
      <c r="I386" s="41"/>
      <c r="J386" s="41"/>
    </row>
    <row r="387" spans="1:10">
      <c r="A387" s="41"/>
      <c r="B387" s="41"/>
      <c r="C387" s="41"/>
      <c r="D387" s="41"/>
      <c r="E387" s="41"/>
      <c r="F387" s="41"/>
      <c r="G387" s="41"/>
      <c r="H387" s="41"/>
      <c r="I387" s="41"/>
      <c r="J387" s="41"/>
    </row>
    <row r="388" spans="1:10">
      <c r="A388" s="41"/>
      <c r="B388" s="41"/>
      <c r="C388" s="41"/>
      <c r="D388" s="41"/>
      <c r="E388" s="41"/>
      <c r="F388" s="41"/>
      <c r="G388" s="41"/>
      <c r="H388" s="41"/>
      <c r="I388" s="41"/>
      <c r="J388" s="41"/>
    </row>
    <row r="389" spans="1:10">
      <c r="A389" s="41"/>
      <c r="B389" s="41"/>
      <c r="C389" s="41"/>
      <c r="D389" s="41"/>
      <c r="E389" s="41"/>
      <c r="F389" s="41"/>
      <c r="G389" s="41"/>
      <c r="H389" s="41"/>
      <c r="I389" s="41"/>
      <c r="J389" s="41"/>
    </row>
    <row r="390" spans="1:10">
      <c r="A390" s="41"/>
      <c r="B390" s="41"/>
      <c r="C390" s="41"/>
      <c r="D390" s="41"/>
      <c r="E390" s="41"/>
      <c r="F390" s="41"/>
      <c r="G390" s="41"/>
      <c r="H390" s="41"/>
      <c r="I390" s="41"/>
      <c r="J390" s="41"/>
    </row>
    <row r="391" spans="1:10" ht="15" thickBot="1">
      <c r="A391" s="41"/>
      <c r="B391" s="41"/>
      <c r="C391" s="41"/>
      <c r="D391" s="41"/>
      <c r="E391" s="41"/>
      <c r="F391" s="41"/>
      <c r="G391" s="41"/>
      <c r="H391" s="41"/>
      <c r="I391" s="41"/>
      <c r="J391" s="41"/>
    </row>
    <row r="392" spans="1:10" ht="16.5" thickTop="1" thickBot="1">
      <c r="A392" s="31" t="s">
        <v>31</v>
      </c>
      <c r="B392" s="42">
        <f>B359+1</f>
        <v>40191</v>
      </c>
      <c r="C392" s="35" t="s">
        <v>0</v>
      </c>
      <c r="D392" s="36"/>
      <c r="E392" s="30"/>
      <c r="F392" s="38"/>
      <c r="G392" s="38"/>
      <c r="H392" s="38"/>
      <c r="I392" s="38"/>
      <c r="J392" s="38"/>
    </row>
    <row r="393" spans="1:10" ht="15.75" thickTop="1" thickBot="1">
      <c r="A393" s="32" t="s">
        <v>30</v>
      </c>
      <c r="B393" s="30"/>
      <c r="C393" s="38"/>
      <c r="E393" s="30"/>
      <c r="F393" s="38"/>
      <c r="G393" s="38"/>
      <c r="H393" s="38"/>
      <c r="I393" s="38"/>
      <c r="J393" s="38"/>
    </row>
    <row r="394" spans="1:10" ht="16.5" thickTop="1" thickBot="1">
      <c r="A394" s="2" t="s">
        <v>1</v>
      </c>
      <c r="B394" s="3" t="s">
        <v>2</v>
      </c>
      <c r="C394" s="4" t="s">
        <v>3</v>
      </c>
      <c r="D394" s="5" t="s">
        <v>4</v>
      </c>
      <c r="E394" s="33" t="s">
        <v>5</v>
      </c>
      <c r="F394" s="6" t="s">
        <v>6</v>
      </c>
      <c r="G394" s="7" t="s">
        <v>7</v>
      </c>
      <c r="H394" s="8" t="s">
        <v>8</v>
      </c>
      <c r="I394" s="10" t="s">
        <v>26</v>
      </c>
      <c r="J394" s="27" t="s">
        <v>27</v>
      </c>
    </row>
    <row r="395" spans="1:10" ht="15.75" thickTop="1" thickBot="1">
      <c r="A395" s="11" t="s">
        <v>10</v>
      </c>
      <c r="B395" s="19"/>
      <c r="C395" s="19">
        <v>26.73</v>
      </c>
      <c r="D395" s="19">
        <f>+B395*C395</f>
        <v>0</v>
      </c>
      <c r="E395" s="34"/>
      <c r="F395" s="14" t="s">
        <v>60</v>
      </c>
      <c r="G395" s="17" t="s">
        <v>59</v>
      </c>
      <c r="H395" s="14"/>
      <c r="I395" s="17"/>
      <c r="J395" s="17">
        <f>+B395-I395</f>
        <v>0</v>
      </c>
    </row>
    <row r="396" spans="1:10" ht="15.75" thickTop="1" thickBot="1">
      <c r="A396" s="11" t="s">
        <v>11</v>
      </c>
      <c r="B396" s="19"/>
      <c r="C396" s="19">
        <v>26.73</v>
      </c>
      <c r="D396" s="19">
        <f t="shared" ref="D396:D406" si="24">+B396*C396</f>
        <v>0</v>
      </c>
      <c r="E396" s="34"/>
      <c r="F396" s="13"/>
      <c r="G396" s="16"/>
      <c r="H396" s="17"/>
      <c r="I396" s="17"/>
      <c r="J396" s="17">
        <f>+B396-I396</f>
        <v>0</v>
      </c>
    </row>
    <row r="397" spans="1:10" ht="15.75" thickTop="1" thickBot="1">
      <c r="A397" s="11" t="s">
        <v>12</v>
      </c>
      <c r="B397" s="19"/>
      <c r="C397" s="19">
        <v>0</v>
      </c>
      <c r="D397" s="19">
        <f t="shared" si="24"/>
        <v>0</v>
      </c>
      <c r="E397" s="34"/>
      <c r="F397" s="13"/>
      <c r="G397" s="16"/>
      <c r="H397" s="17"/>
      <c r="I397" s="17"/>
      <c r="J397" s="17">
        <f t="shared" ref="J397:J406" si="25">+B397-I397</f>
        <v>0</v>
      </c>
    </row>
    <row r="398" spans="1:10" ht="15.75" thickTop="1" thickBot="1">
      <c r="A398" s="11" t="s">
        <v>13</v>
      </c>
      <c r="B398" s="19"/>
      <c r="C398" s="19">
        <v>21.98</v>
      </c>
      <c r="D398" s="19">
        <f t="shared" si="24"/>
        <v>0</v>
      </c>
      <c r="E398" s="34"/>
      <c r="F398" s="13"/>
      <c r="G398" s="16"/>
      <c r="H398" s="13"/>
      <c r="I398" s="17"/>
      <c r="J398" s="17">
        <f t="shared" si="25"/>
        <v>0</v>
      </c>
    </row>
    <row r="399" spans="1:10" ht="15.75" thickTop="1" thickBot="1">
      <c r="A399" s="11" t="s">
        <v>14</v>
      </c>
      <c r="B399" s="19"/>
      <c r="C399" s="19">
        <v>33.43</v>
      </c>
      <c r="D399" s="19">
        <f t="shared" si="24"/>
        <v>0</v>
      </c>
      <c r="E399" s="34"/>
      <c r="F399" s="13"/>
      <c r="G399" s="16"/>
      <c r="H399" s="13"/>
      <c r="I399" s="17"/>
      <c r="J399" s="17">
        <f t="shared" si="25"/>
        <v>0</v>
      </c>
    </row>
    <row r="400" spans="1:10" ht="15.75" thickTop="1" thickBot="1">
      <c r="A400" s="11" t="s">
        <v>15</v>
      </c>
      <c r="B400" s="19"/>
      <c r="C400" s="19">
        <v>33.43</v>
      </c>
      <c r="D400" s="19">
        <f t="shared" si="24"/>
        <v>0</v>
      </c>
      <c r="E400" s="34"/>
      <c r="F400" s="13"/>
      <c r="G400" s="16"/>
      <c r="H400" s="13"/>
      <c r="I400" s="17"/>
      <c r="J400" s="17">
        <f t="shared" si="25"/>
        <v>0</v>
      </c>
    </row>
    <row r="401" spans="1:10" ht="15.75" thickTop="1" thickBot="1">
      <c r="A401" s="11" t="s">
        <v>16</v>
      </c>
      <c r="B401" s="19"/>
      <c r="C401" s="19">
        <v>0</v>
      </c>
      <c r="D401" s="19">
        <f t="shared" si="24"/>
        <v>0</v>
      </c>
      <c r="E401" s="34"/>
      <c r="F401" s="13"/>
      <c r="G401" s="16"/>
      <c r="H401" s="13"/>
      <c r="I401" s="17"/>
      <c r="J401" s="17">
        <f t="shared" si="25"/>
        <v>0</v>
      </c>
    </row>
    <row r="402" spans="1:10" ht="15.75" thickTop="1" thickBot="1">
      <c r="A402" s="11" t="s">
        <v>17</v>
      </c>
      <c r="B402" s="19"/>
      <c r="C402" s="19">
        <v>36.28</v>
      </c>
      <c r="D402" s="19">
        <f t="shared" si="24"/>
        <v>0</v>
      </c>
      <c r="E402" s="34"/>
      <c r="F402" s="13"/>
      <c r="G402" s="16"/>
      <c r="H402" s="13"/>
      <c r="I402" s="17"/>
      <c r="J402" s="17">
        <f t="shared" si="25"/>
        <v>0</v>
      </c>
    </row>
    <row r="403" spans="1:10" ht="15.75" thickTop="1" thickBot="1">
      <c r="A403" s="11" t="s">
        <v>18</v>
      </c>
      <c r="B403" s="19"/>
      <c r="C403" s="19">
        <v>26.73</v>
      </c>
      <c r="D403" s="19">
        <f t="shared" si="24"/>
        <v>0</v>
      </c>
      <c r="E403" s="34"/>
      <c r="F403" s="13"/>
      <c r="G403" s="16"/>
      <c r="H403" s="13"/>
      <c r="I403" s="17"/>
      <c r="J403" s="17">
        <f t="shared" si="25"/>
        <v>0</v>
      </c>
    </row>
    <row r="404" spans="1:10" ht="15.75" thickTop="1" thickBot="1">
      <c r="A404" s="11" t="s">
        <v>19</v>
      </c>
      <c r="B404" s="19"/>
      <c r="C404" s="19">
        <v>36.28</v>
      </c>
      <c r="D404" s="19">
        <f t="shared" si="24"/>
        <v>0</v>
      </c>
      <c r="E404" s="34"/>
      <c r="F404" s="13"/>
      <c r="G404" s="16"/>
      <c r="H404" s="13"/>
      <c r="I404" s="17"/>
      <c r="J404" s="17">
        <f t="shared" si="25"/>
        <v>0</v>
      </c>
    </row>
    <row r="405" spans="1:10" ht="15.75" thickTop="1" thickBot="1">
      <c r="A405" s="11" t="s">
        <v>20</v>
      </c>
      <c r="B405" s="19"/>
      <c r="C405" s="19">
        <v>0</v>
      </c>
      <c r="D405" s="19">
        <f t="shared" si="24"/>
        <v>0</v>
      </c>
      <c r="E405" s="34"/>
      <c r="F405" s="13"/>
      <c r="G405" s="16"/>
      <c r="H405" s="13"/>
      <c r="I405" s="17"/>
      <c r="J405" s="17">
        <f t="shared" si="25"/>
        <v>0</v>
      </c>
    </row>
    <row r="406" spans="1:10" ht="15.75" thickTop="1" thickBot="1">
      <c r="A406" s="11" t="s">
        <v>21</v>
      </c>
      <c r="B406" s="19"/>
      <c r="C406" s="19">
        <v>0</v>
      </c>
      <c r="D406" s="19">
        <f t="shared" si="24"/>
        <v>0</v>
      </c>
      <c r="E406" s="34"/>
      <c r="F406" s="13"/>
      <c r="G406" s="16"/>
      <c r="H406" s="13"/>
      <c r="I406" s="17"/>
      <c r="J406" s="17">
        <f t="shared" si="25"/>
        <v>0</v>
      </c>
    </row>
    <row r="407" spans="1:10" ht="15.75" thickTop="1" thickBot="1">
      <c r="B407" s="20" t="s">
        <v>22</v>
      </c>
      <c r="C407" s="21"/>
      <c r="D407" s="22">
        <f>SUM(D394:D406)</f>
        <v>0</v>
      </c>
    </row>
    <row r="408" spans="1:10" ht="15.75" thickTop="1" thickBot="1">
      <c r="B408" s="23" t="s">
        <v>23</v>
      </c>
      <c r="C408" s="24"/>
      <c r="D408" s="25">
        <f>+D407*0.1</f>
        <v>0</v>
      </c>
    </row>
    <row r="409" spans="1:10" ht="15.75" thickTop="1" thickBot="1">
      <c r="B409" s="23" t="s">
        <v>24</v>
      </c>
      <c r="C409" s="26"/>
      <c r="D409" s="25">
        <f>+D408+D407</f>
        <v>0</v>
      </c>
    </row>
    <row r="410" spans="1:10" ht="15.75" thickTop="1">
      <c r="A410" s="39"/>
    </row>
    <row r="411" spans="1:10" ht="15">
      <c r="A411" s="40" t="s">
        <v>29</v>
      </c>
      <c r="B411" s="40"/>
      <c r="C411" s="40"/>
      <c r="D411" s="40"/>
    </row>
    <row r="413" spans="1:10" ht="15">
      <c r="A413" s="39" t="s">
        <v>25</v>
      </c>
    </row>
    <row r="418" spans="1:10">
      <c r="A418" s="41"/>
      <c r="B418" s="41"/>
      <c r="C418" s="41"/>
      <c r="D418" s="41"/>
      <c r="E418" s="41"/>
      <c r="F418" s="41"/>
      <c r="G418" s="41"/>
      <c r="H418" s="41"/>
      <c r="I418" s="41"/>
      <c r="J418" s="41"/>
    </row>
    <row r="419" spans="1:10">
      <c r="A419" s="41"/>
      <c r="B419" s="41"/>
      <c r="C419" s="41"/>
      <c r="D419" s="41"/>
      <c r="E419" s="41"/>
      <c r="F419" s="41"/>
      <c r="G419" s="41"/>
      <c r="H419" s="41"/>
      <c r="I419" s="41"/>
      <c r="J419" s="41"/>
    </row>
    <row r="420" spans="1:10">
      <c r="A420" s="41"/>
      <c r="B420" s="41"/>
      <c r="C420" s="41"/>
      <c r="D420" s="41"/>
      <c r="E420" s="41"/>
      <c r="F420" s="41"/>
      <c r="G420" s="41"/>
      <c r="H420" s="41"/>
      <c r="I420" s="41"/>
      <c r="J420" s="41"/>
    </row>
    <row r="421" spans="1:10">
      <c r="A421" s="41"/>
      <c r="B421" s="41"/>
      <c r="C421" s="41"/>
      <c r="D421" s="41"/>
      <c r="E421" s="41"/>
      <c r="F421" s="41"/>
      <c r="G421" s="41"/>
      <c r="H421" s="41"/>
      <c r="I421" s="41"/>
      <c r="J421" s="41"/>
    </row>
    <row r="422" spans="1:10">
      <c r="A422" s="41"/>
      <c r="B422" s="41"/>
      <c r="C422" s="41"/>
      <c r="D422" s="41"/>
      <c r="E422" s="41"/>
      <c r="F422" s="41"/>
      <c r="G422" s="41"/>
      <c r="H422" s="41"/>
      <c r="I422" s="41"/>
      <c r="J422" s="41"/>
    </row>
    <row r="423" spans="1:10">
      <c r="A423" s="41"/>
      <c r="B423" s="41"/>
      <c r="C423" s="41"/>
      <c r="D423" s="41"/>
      <c r="E423" s="41"/>
      <c r="F423" s="41"/>
      <c r="G423" s="41"/>
      <c r="H423" s="41"/>
      <c r="I423" s="41"/>
      <c r="J423" s="41"/>
    </row>
    <row r="424" spans="1:10" ht="15" thickBot="1">
      <c r="A424" s="41"/>
      <c r="B424" s="41"/>
      <c r="C424" s="41"/>
      <c r="D424" s="41"/>
      <c r="E424" s="41"/>
      <c r="F424" s="41"/>
      <c r="G424" s="41"/>
      <c r="H424" s="41"/>
      <c r="I424" s="41"/>
      <c r="J424" s="41"/>
    </row>
    <row r="425" spans="1:10" ht="16.5" thickTop="1" thickBot="1">
      <c r="A425" s="31" t="s">
        <v>31</v>
      </c>
      <c r="B425" s="42">
        <f>B392+1</f>
        <v>40192</v>
      </c>
      <c r="C425" s="35" t="s">
        <v>0</v>
      </c>
      <c r="D425" s="36"/>
      <c r="E425" s="30"/>
      <c r="F425" s="38"/>
      <c r="G425" s="38"/>
      <c r="H425" s="38"/>
      <c r="I425" s="38"/>
      <c r="J425" s="38"/>
    </row>
    <row r="426" spans="1:10" ht="15.75" thickTop="1" thickBot="1">
      <c r="A426" s="32" t="s">
        <v>30</v>
      </c>
      <c r="B426" s="30"/>
      <c r="C426" s="38"/>
      <c r="E426" s="30"/>
      <c r="F426" s="38"/>
      <c r="G426" s="38"/>
      <c r="H426" s="38"/>
      <c r="I426" s="38"/>
      <c r="J426" s="38"/>
    </row>
    <row r="427" spans="1:10" ht="16.5" thickTop="1" thickBot="1">
      <c r="A427" s="2" t="s">
        <v>1</v>
      </c>
      <c r="B427" s="3" t="s">
        <v>2</v>
      </c>
      <c r="C427" s="4" t="s">
        <v>3</v>
      </c>
      <c r="D427" s="5" t="s">
        <v>4</v>
      </c>
      <c r="E427" s="33" t="s">
        <v>5</v>
      </c>
      <c r="F427" s="6" t="s">
        <v>6</v>
      </c>
      <c r="G427" s="7" t="s">
        <v>7</v>
      </c>
      <c r="H427" s="8" t="s">
        <v>8</v>
      </c>
      <c r="I427" s="10" t="s">
        <v>26</v>
      </c>
      <c r="J427" s="27" t="s">
        <v>27</v>
      </c>
    </row>
    <row r="428" spans="1:10" ht="15.75" thickTop="1" thickBot="1">
      <c r="A428" s="11" t="s">
        <v>10</v>
      </c>
      <c r="B428" s="19"/>
      <c r="C428" s="19">
        <v>26.73</v>
      </c>
      <c r="D428" s="19">
        <f>+B428*C428</f>
        <v>0</v>
      </c>
      <c r="E428" s="34"/>
      <c r="F428" s="14" t="s">
        <v>60</v>
      </c>
      <c r="G428" s="17" t="s">
        <v>59</v>
      </c>
      <c r="H428" s="14"/>
      <c r="I428" s="17"/>
      <c r="J428" s="17">
        <f>+B428-I428</f>
        <v>0</v>
      </c>
    </row>
    <row r="429" spans="1:10" ht="15.75" thickTop="1" thickBot="1">
      <c r="A429" s="11" t="s">
        <v>11</v>
      </c>
      <c r="B429" s="19"/>
      <c r="C429" s="19">
        <v>26.73</v>
      </c>
      <c r="D429" s="19">
        <f t="shared" ref="D429:D439" si="26">+B429*C429</f>
        <v>0</v>
      </c>
      <c r="E429" s="34"/>
      <c r="F429" s="13"/>
      <c r="G429" s="16"/>
      <c r="H429" s="17"/>
      <c r="I429" s="17"/>
      <c r="J429" s="17">
        <f t="shared" ref="J429:J439" si="27">+B429-I429</f>
        <v>0</v>
      </c>
    </row>
    <row r="430" spans="1:10" ht="15.75" thickTop="1" thickBot="1">
      <c r="A430" s="11" t="s">
        <v>12</v>
      </c>
      <c r="B430" s="19"/>
      <c r="C430" s="19">
        <v>0</v>
      </c>
      <c r="D430" s="19">
        <f t="shared" si="26"/>
        <v>0</v>
      </c>
      <c r="E430" s="34"/>
      <c r="F430" s="13"/>
      <c r="G430" s="16"/>
      <c r="H430" s="17"/>
      <c r="I430" s="17"/>
      <c r="J430" s="17">
        <f t="shared" si="27"/>
        <v>0</v>
      </c>
    </row>
    <row r="431" spans="1:10" ht="15.75" thickTop="1" thickBot="1">
      <c r="A431" s="11" t="s">
        <v>13</v>
      </c>
      <c r="B431" s="19"/>
      <c r="C431" s="19">
        <v>21.98</v>
      </c>
      <c r="D431" s="19">
        <f t="shared" si="26"/>
        <v>0</v>
      </c>
      <c r="E431" s="34"/>
      <c r="F431" s="13"/>
      <c r="G431" s="16"/>
      <c r="H431" s="13"/>
      <c r="I431" s="17"/>
      <c r="J431" s="17">
        <f t="shared" si="27"/>
        <v>0</v>
      </c>
    </row>
    <row r="432" spans="1:10" ht="15.75" thickTop="1" thickBot="1">
      <c r="A432" s="11" t="s">
        <v>14</v>
      </c>
      <c r="B432" s="19"/>
      <c r="C432" s="19">
        <v>33.43</v>
      </c>
      <c r="D432" s="19">
        <f t="shared" si="26"/>
        <v>0</v>
      </c>
      <c r="E432" s="34"/>
      <c r="F432" s="13"/>
      <c r="G432" s="16"/>
      <c r="H432" s="13"/>
      <c r="I432" s="17"/>
      <c r="J432" s="17">
        <f t="shared" si="27"/>
        <v>0</v>
      </c>
    </row>
    <row r="433" spans="1:10" ht="15.75" thickTop="1" thickBot="1">
      <c r="A433" s="11" t="s">
        <v>15</v>
      </c>
      <c r="B433" s="19"/>
      <c r="C433" s="19">
        <v>33.43</v>
      </c>
      <c r="D433" s="19">
        <f t="shared" si="26"/>
        <v>0</v>
      </c>
      <c r="E433" s="34"/>
      <c r="F433" s="13"/>
      <c r="G433" s="16"/>
      <c r="H433" s="13"/>
      <c r="I433" s="17"/>
      <c r="J433" s="17">
        <f t="shared" si="27"/>
        <v>0</v>
      </c>
    </row>
    <row r="434" spans="1:10" ht="15.75" thickTop="1" thickBot="1">
      <c r="A434" s="11" t="s">
        <v>16</v>
      </c>
      <c r="B434" s="19"/>
      <c r="C434" s="19">
        <v>0</v>
      </c>
      <c r="D434" s="19">
        <f t="shared" si="26"/>
        <v>0</v>
      </c>
      <c r="E434" s="34"/>
      <c r="F434" s="13"/>
      <c r="G434" s="16"/>
      <c r="H434" s="13"/>
      <c r="I434" s="17"/>
      <c r="J434" s="17">
        <f t="shared" si="27"/>
        <v>0</v>
      </c>
    </row>
    <row r="435" spans="1:10" ht="15.75" thickTop="1" thickBot="1">
      <c r="A435" s="11" t="s">
        <v>17</v>
      </c>
      <c r="B435" s="19"/>
      <c r="C435" s="19">
        <v>36.28</v>
      </c>
      <c r="D435" s="19">
        <f t="shared" si="26"/>
        <v>0</v>
      </c>
      <c r="E435" s="34"/>
      <c r="F435" s="13"/>
      <c r="G435" s="16"/>
      <c r="H435" s="13"/>
      <c r="I435" s="17"/>
      <c r="J435" s="17">
        <f t="shared" si="27"/>
        <v>0</v>
      </c>
    </row>
    <row r="436" spans="1:10" ht="15.75" thickTop="1" thickBot="1">
      <c r="A436" s="11" t="s">
        <v>18</v>
      </c>
      <c r="B436" s="19"/>
      <c r="C436" s="19">
        <v>26.73</v>
      </c>
      <c r="D436" s="19">
        <f t="shared" si="26"/>
        <v>0</v>
      </c>
      <c r="E436" s="34"/>
      <c r="F436" s="13"/>
      <c r="G436" s="16"/>
      <c r="H436" s="13"/>
      <c r="I436" s="17"/>
      <c r="J436" s="17">
        <f t="shared" si="27"/>
        <v>0</v>
      </c>
    </row>
    <row r="437" spans="1:10" ht="15.75" thickTop="1" thickBot="1">
      <c r="A437" s="11" t="s">
        <v>19</v>
      </c>
      <c r="B437" s="19"/>
      <c r="C437" s="19">
        <v>36.28</v>
      </c>
      <c r="D437" s="19">
        <f t="shared" si="26"/>
        <v>0</v>
      </c>
      <c r="E437" s="34"/>
      <c r="F437" s="13"/>
      <c r="G437" s="16"/>
      <c r="H437" s="13"/>
      <c r="I437" s="17"/>
      <c r="J437" s="17">
        <f t="shared" si="27"/>
        <v>0</v>
      </c>
    </row>
    <row r="438" spans="1:10" ht="15.75" thickTop="1" thickBot="1">
      <c r="A438" s="11" t="s">
        <v>20</v>
      </c>
      <c r="B438" s="19"/>
      <c r="C438" s="19">
        <v>0</v>
      </c>
      <c r="D438" s="19">
        <f t="shared" si="26"/>
        <v>0</v>
      </c>
      <c r="E438" s="34"/>
      <c r="F438" s="13"/>
      <c r="G438" s="16"/>
      <c r="H438" s="13"/>
      <c r="I438" s="17"/>
      <c r="J438" s="17">
        <f t="shared" si="27"/>
        <v>0</v>
      </c>
    </row>
    <row r="439" spans="1:10" ht="15.75" thickTop="1" thickBot="1">
      <c r="A439" s="11" t="s">
        <v>21</v>
      </c>
      <c r="B439" s="19"/>
      <c r="C439" s="19">
        <v>0</v>
      </c>
      <c r="D439" s="19">
        <f t="shared" si="26"/>
        <v>0</v>
      </c>
      <c r="E439" s="34"/>
      <c r="F439" s="13"/>
      <c r="G439" s="16"/>
      <c r="H439" s="13"/>
      <c r="I439" s="17"/>
      <c r="J439" s="17">
        <f t="shared" si="27"/>
        <v>0</v>
      </c>
    </row>
    <row r="440" spans="1:10" ht="15.75" thickTop="1" thickBot="1">
      <c r="B440" s="20" t="s">
        <v>22</v>
      </c>
      <c r="C440" s="21"/>
      <c r="D440" s="22">
        <f>SUM(D427:D439)</f>
        <v>0</v>
      </c>
    </row>
    <row r="441" spans="1:10" ht="15.75" thickTop="1" thickBot="1">
      <c r="B441" s="23" t="s">
        <v>23</v>
      </c>
      <c r="C441" s="24"/>
      <c r="D441" s="25">
        <f>+D440*0.1</f>
        <v>0</v>
      </c>
    </row>
    <row r="442" spans="1:10" ht="15.75" thickTop="1" thickBot="1">
      <c r="B442" s="23" t="s">
        <v>24</v>
      </c>
      <c r="C442" s="26"/>
      <c r="D442" s="25">
        <f>+D441+D440</f>
        <v>0</v>
      </c>
    </row>
    <row r="443" spans="1:10" ht="15.75" thickTop="1">
      <c r="A443" s="39"/>
    </row>
    <row r="444" spans="1:10" ht="15">
      <c r="A444" s="40" t="s">
        <v>29</v>
      </c>
      <c r="B444" s="40"/>
      <c r="C444" s="40"/>
      <c r="D444" s="40"/>
    </row>
    <row r="446" spans="1:10" ht="15">
      <c r="A446" s="39" t="s">
        <v>25</v>
      </c>
    </row>
    <row r="451" spans="1:10">
      <c r="A451" s="41"/>
      <c r="B451" s="41"/>
      <c r="C451" s="41"/>
      <c r="D451" s="41"/>
      <c r="E451" s="41"/>
      <c r="F451" s="41"/>
      <c r="G451" s="41"/>
      <c r="H451" s="41"/>
      <c r="I451" s="41"/>
      <c r="J451" s="41"/>
    </row>
    <row r="452" spans="1:10">
      <c r="A452" s="41"/>
      <c r="B452" s="41"/>
      <c r="C452" s="41"/>
      <c r="D452" s="41"/>
      <c r="E452" s="41"/>
      <c r="F452" s="41"/>
      <c r="G452" s="41"/>
      <c r="H452" s="41"/>
      <c r="I452" s="41"/>
      <c r="J452" s="41"/>
    </row>
    <row r="453" spans="1:10">
      <c r="A453" s="41"/>
      <c r="B453" s="41"/>
      <c r="C453" s="41"/>
      <c r="D453" s="41"/>
      <c r="E453" s="41"/>
      <c r="F453" s="41"/>
      <c r="G453" s="41"/>
      <c r="H453" s="41"/>
      <c r="I453" s="41"/>
      <c r="J453" s="41"/>
    </row>
    <row r="454" spans="1:10">
      <c r="A454" s="41"/>
      <c r="B454" s="41"/>
      <c r="C454" s="41"/>
      <c r="D454" s="41"/>
      <c r="E454" s="41"/>
      <c r="F454" s="41"/>
      <c r="G454" s="41"/>
      <c r="H454" s="41"/>
      <c r="I454" s="41"/>
      <c r="J454" s="41"/>
    </row>
    <row r="455" spans="1:10">
      <c r="A455" s="41"/>
      <c r="B455" s="41"/>
      <c r="C455" s="41"/>
      <c r="D455" s="41"/>
      <c r="E455" s="41"/>
      <c r="F455" s="41"/>
      <c r="G455" s="41"/>
      <c r="H455" s="41"/>
      <c r="I455" s="41"/>
      <c r="J455" s="41"/>
    </row>
    <row r="456" spans="1:10">
      <c r="A456" s="41"/>
      <c r="B456" s="41"/>
      <c r="C456" s="41"/>
      <c r="D456" s="41"/>
      <c r="E456" s="41"/>
      <c r="F456" s="41"/>
      <c r="G456" s="41"/>
      <c r="H456" s="41"/>
      <c r="I456" s="41"/>
      <c r="J456" s="41"/>
    </row>
    <row r="457" spans="1:10" ht="15" thickBot="1">
      <c r="A457" s="41"/>
      <c r="B457" s="41"/>
      <c r="C457" s="41"/>
      <c r="D457" s="41"/>
      <c r="E457" s="41"/>
      <c r="F457" s="41"/>
      <c r="G457" s="41"/>
      <c r="H457" s="41"/>
      <c r="I457" s="41"/>
      <c r="J457" s="41"/>
    </row>
    <row r="458" spans="1:10" ht="16.5" thickTop="1" thickBot="1">
      <c r="A458" s="31" t="s">
        <v>31</v>
      </c>
      <c r="B458" s="42">
        <f>B425+1</f>
        <v>40193</v>
      </c>
      <c r="C458" s="35" t="s">
        <v>0</v>
      </c>
      <c r="D458" s="36"/>
      <c r="E458" s="30"/>
      <c r="F458" s="38"/>
      <c r="G458" s="38"/>
      <c r="H458" s="38"/>
      <c r="I458" s="38"/>
      <c r="J458" s="38"/>
    </row>
    <row r="459" spans="1:10" ht="15.75" thickTop="1" thickBot="1">
      <c r="A459" s="32" t="s">
        <v>30</v>
      </c>
      <c r="B459" s="30"/>
      <c r="C459" s="38"/>
      <c r="E459" s="30"/>
      <c r="F459" s="38"/>
      <c r="G459" s="38"/>
      <c r="H459" s="38"/>
      <c r="I459" s="38"/>
      <c r="J459" s="38"/>
    </row>
    <row r="460" spans="1:10" ht="16.5" thickTop="1" thickBot="1">
      <c r="A460" s="2" t="s">
        <v>1</v>
      </c>
      <c r="B460" s="3" t="s">
        <v>2</v>
      </c>
      <c r="C460" s="4" t="s">
        <v>3</v>
      </c>
      <c r="D460" s="5" t="s">
        <v>4</v>
      </c>
      <c r="E460" s="33" t="s">
        <v>5</v>
      </c>
      <c r="F460" s="6" t="s">
        <v>6</v>
      </c>
      <c r="G460" s="7" t="s">
        <v>7</v>
      </c>
      <c r="H460" s="8" t="s">
        <v>8</v>
      </c>
      <c r="I460" s="10" t="s">
        <v>26</v>
      </c>
      <c r="J460" s="27" t="s">
        <v>27</v>
      </c>
    </row>
    <row r="461" spans="1:10" ht="15.75" thickTop="1" thickBot="1">
      <c r="A461" s="11" t="s">
        <v>10</v>
      </c>
      <c r="B461" s="19"/>
      <c r="C461" s="19">
        <v>26.73</v>
      </c>
      <c r="D461" s="19">
        <f>+B461*C461</f>
        <v>0</v>
      </c>
      <c r="E461" s="34"/>
      <c r="F461" s="14" t="s">
        <v>60</v>
      </c>
      <c r="G461" s="17" t="s">
        <v>59</v>
      </c>
      <c r="H461" s="14"/>
      <c r="I461" s="17"/>
      <c r="J461" s="17">
        <f>+B461-I461</f>
        <v>0</v>
      </c>
    </row>
    <row r="462" spans="1:10" ht="15.75" thickTop="1" thickBot="1">
      <c r="A462" s="11" t="s">
        <v>11</v>
      </c>
      <c r="B462" s="19"/>
      <c r="C462" s="19">
        <v>26.73</v>
      </c>
      <c r="D462" s="19">
        <f t="shared" ref="D462:D472" si="28">+B462*C462</f>
        <v>0</v>
      </c>
      <c r="E462" s="34"/>
      <c r="F462" s="13"/>
      <c r="G462" s="16"/>
      <c r="H462" s="17"/>
      <c r="I462" s="17"/>
      <c r="J462" s="17">
        <f t="shared" ref="J462:J472" si="29">+B462-I462</f>
        <v>0</v>
      </c>
    </row>
    <row r="463" spans="1:10" ht="15.75" thickTop="1" thickBot="1">
      <c r="A463" s="11" t="s">
        <v>12</v>
      </c>
      <c r="B463" s="19"/>
      <c r="C463" s="19">
        <v>0</v>
      </c>
      <c r="D463" s="19">
        <f t="shared" si="28"/>
        <v>0</v>
      </c>
      <c r="E463" s="34"/>
      <c r="F463" s="13"/>
      <c r="G463" s="16"/>
      <c r="H463" s="17"/>
      <c r="I463" s="17"/>
      <c r="J463" s="17">
        <f t="shared" si="29"/>
        <v>0</v>
      </c>
    </row>
    <row r="464" spans="1:10" ht="15.75" thickTop="1" thickBot="1">
      <c r="A464" s="11" t="s">
        <v>13</v>
      </c>
      <c r="B464" s="19"/>
      <c r="C464" s="19">
        <v>21.98</v>
      </c>
      <c r="D464" s="19">
        <f t="shared" si="28"/>
        <v>0</v>
      </c>
      <c r="E464" s="34"/>
      <c r="F464" s="13"/>
      <c r="G464" s="16"/>
      <c r="H464" s="13"/>
      <c r="I464" s="17"/>
      <c r="J464" s="17">
        <f t="shared" si="29"/>
        <v>0</v>
      </c>
    </row>
    <row r="465" spans="1:10" ht="15.75" thickTop="1" thickBot="1">
      <c r="A465" s="11" t="s">
        <v>14</v>
      </c>
      <c r="B465" s="19"/>
      <c r="C465" s="19">
        <v>33.43</v>
      </c>
      <c r="D465" s="19">
        <f t="shared" si="28"/>
        <v>0</v>
      </c>
      <c r="E465" s="34"/>
      <c r="F465" s="13"/>
      <c r="G465" s="16"/>
      <c r="H465" s="13"/>
      <c r="I465" s="17"/>
      <c r="J465" s="17">
        <f t="shared" si="29"/>
        <v>0</v>
      </c>
    </row>
    <row r="466" spans="1:10" ht="15.75" thickTop="1" thickBot="1">
      <c r="A466" s="11" t="s">
        <v>15</v>
      </c>
      <c r="B466" s="19"/>
      <c r="C466" s="19">
        <v>33.43</v>
      </c>
      <c r="D466" s="19">
        <f t="shared" si="28"/>
        <v>0</v>
      </c>
      <c r="E466" s="34"/>
      <c r="F466" s="13"/>
      <c r="G466" s="16"/>
      <c r="H466" s="13"/>
      <c r="I466" s="17"/>
      <c r="J466" s="17">
        <f t="shared" si="29"/>
        <v>0</v>
      </c>
    </row>
    <row r="467" spans="1:10" ht="15.75" thickTop="1" thickBot="1">
      <c r="A467" s="11" t="s">
        <v>16</v>
      </c>
      <c r="B467" s="19"/>
      <c r="C467" s="19">
        <v>0</v>
      </c>
      <c r="D467" s="19">
        <f t="shared" si="28"/>
        <v>0</v>
      </c>
      <c r="E467" s="34"/>
      <c r="F467" s="13"/>
      <c r="G467" s="16"/>
      <c r="H467" s="13"/>
      <c r="I467" s="17"/>
      <c r="J467" s="17">
        <f t="shared" si="29"/>
        <v>0</v>
      </c>
    </row>
    <row r="468" spans="1:10" ht="15.75" thickTop="1" thickBot="1">
      <c r="A468" s="11" t="s">
        <v>17</v>
      </c>
      <c r="B468" s="19"/>
      <c r="C468" s="19">
        <v>36.28</v>
      </c>
      <c r="D468" s="19">
        <f t="shared" si="28"/>
        <v>0</v>
      </c>
      <c r="E468" s="34"/>
      <c r="F468" s="13"/>
      <c r="G468" s="16"/>
      <c r="H468" s="13"/>
      <c r="I468" s="17"/>
      <c r="J468" s="17">
        <f t="shared" si="29"/>
        <v>0</v>
      </c>
    </row>
    <row r="469" spans="1:10" ht="15.75" thickTop="1" thickBot="1">
      <c r="A469" s="11" t="s">
        <v>18</v>
      </c>
      <c r="B469" s="19"/>
      <c r="C469" s="19">
        <v>26.73</v>
      </c>
      <c r="D469" s="19">
        <f t="shared" si="28"/>
        <v>0</v>
      </c>
      <c r="E469" s="34"/>
      <c r="F469" s="13"/>
      <c r="G469" s="16"/>
      <c r="H469" s="13"/>
      <c r="I469" s="17"/>
      <c r="J469" s="17">
        <f t="shared" si="29"/>
        <v>0</v>
      </c>
    </row>
    <row r="470" spans="1:10" ht="15.75" thickTop="1" thickBot="1">
      <c r="A470" s="11" t="s">
        <v>19</v>
      </c>
      <c r="B470" s="19"/>
      <c r="C470" s="19">
        <v>36.28</v>
      </c>
      <c r="D470" s="19">
        <f t="shared" si="28"/>
        <v>0</v>
      </c>
      <c r="E470" s="34"/>
      <c r="F470" s="13"/>
      <c r="G470" s="16"/>
      <c r="H470" s="13"/>
      <c r="I470" s="17"/>
      <c r="J470" s="17">
        <f t="shared" si="29"/>
        <v>0</v>
      </c>
    </row>
    <row r="471" spans="1:10" ht="15.75" thickTop="1" thickBot="1">
      <c r="A471" s="11" t="s">
        <v>20</v>
      </c>
      <c r="B471" s="19"/>
      <c r="C471" s="19">
        <v>0</v>
      </c>
      <c r="D471" s="19">
        <f t="shared" si="28"/>
        <v>0</v>
      </c>
      <c r="E471" s="34"/>
      <c r="F471" s="13"/>
      <c r="G471" s="16"/>
      <c r="H471" s="13"/>
      <c r="I471" s="17"/>
      <c r="J471" s="17">
        <f t="shared" si="29"/>
        <v>0</v>
      </c>
    </row>
    <row r="472" spans="1:10" ht="15.75" thickTop="1" thickBot="1">
      <c r="A472" s="11" t="s">
        <v>21</v>
      </c>
      <c r="B472" s="19"/>
      <c r="C472" s="19">
        <v>0</v>
      </c>
      <c r="D472" s="19">
        <f t="shared" si="28"/>
        <v>0</v>
      </c>
      <c r="E472" s="34"/>
      <c r="F472" s="13"/>
      <c r="G472" s="16"/>
      <c r="H472" s="13"/>
      <c r="I472" s="17"/>
      <c r="J472" s="17">
        <f t="shared" si="29"/>
        <v>0</v>
      </c>
    </row>
    <row r="473" spans="1:10" ht="15.75" thickTop="1" thickBot="1">
      <c r="B473" s="20" t="s">
        <v>22</v>
      </c>
      <c r="C473" s="21"/>
      <c r="D473" s="22">
        <f>SUM(D460:D472)</f>
        <v>0</v>
      </c>
    </row>
    <row r="474" spans="1:10" ht="15.75" thickTop="1" thickBot="1">
      <c r="B474" s="23" t="s">
        <v>23</v>
      </c>
      <c r="C474" s="24"/>
      <c r="D474" s="25">
        <f>+D473*0.1</f>
        <v>0</v>
      </c>
    </row>
    <row r="475" spans="1:10" ht="15.75" thickTop="1" thickBot="1">
      <c r="B475" s="23" t="s">
        <v>24</v>
      </c>
      <c r="C475" s="26"/>
      <c r="D475" s="25">
        <f>+D474+D473</f>
        <v>0</v>
      </c>
    </row>
    <row r="476" spans="1:10" ht="15.75" thickTop="1">
      <c r="A476" s="39"/>
    </row>
    <row r="477" spans="1:10" ht="15">
      <c r="A477" s="40" t="s">
        <v>29</v>
      </c>
      <c r="B477" s="40"/>
      <c r="C477" s="40"/>
      <c r="D477" s="40"/>
    </row>
    <row r="479" spans="1:10" ht="15">
      <c r="A479" s="39" t="s">
        <v>25</v>
      </c>
    </row>
    <row r="484" spans="1:10">
      <c r="A484" s="41"/>
      <c r="B484" s="41"/>
      <c r="C484" s="41"/>
      <c r="D484" s="41"/>
      <c r="E484" s="41"/>
      <c r="F484" s="41"/>
      <c r="G484" s="41"/>
      <c r="H484" s="41"/>
      <c r="I484" s="41"/>
      <c r="J484" s="41"/>
    </row>
    <row r="485" spans="1:10">
      <c r="A485" s="41"/>
      <c r="B485" s="41"/>
      <c r="C485" s="41"/>
      <c r="D485" s="41"/>
      <c r="E485" s="41"/>
      <c r="F485" s="41"/>
      <c r="G485" s="41"/>
      <c r="H485" s="41"/>
      <c r="I485" s="41"/>
      <c r="J485" s="41"/>
    </row>
    <row r="486" spans="1:10">
      <c r="A486" s="41"/>
      <c r="B486" s="41"/>
      <c r="C486" s="41"/>
      <c r="D486" s="41"/>
      <c r="E486" s="41"/>
      <c r="F486" s="41"/>
      <c r="G486" s="41"/>
      <c r="H486" s="41"/>
      <c r="I486" s="41"/>
      <c r="J486" s="41"/>
    </row>
    <row r="487" spans="1:10">
      <c r="A487" s="41"/>
      <c r="B487" s="41"/>
      <c r="C487" s="41"/>
      <c r="D487" s="41"/>
      <c r="E487" s="41"/>
      <c r="F487" s="41"/>
      <c r="G487" s="41"/>
      <c r="H487" s="41"/>
      <c r="I487" s="41"/>
      <c r="J487" s="41"/>
    </row>
    <row r="488" spans="1:10">
      <c r="A488" s="41"/>
      <c r="B488" s="41"/>
      <c r="C488" s="41"/>
      <c r="D488" s="41"/>
      <c r="E488" s="41"/>
      <c r="F488" s="41"/>
      <c r="G488" s="41"/>
      <c r="H488" s="41"/>
      <c r="I488" s="41"/>
      <c r="J488" s="41"/>
    </row>
    <row r="489" spans="1:10">
      <c r="A489" s="41"/>
      <c r="B489" s="41"/>
      <c r="C489" s="41"/>
      <c r="D489" s="41"/>
      <c r="E489" s="41"/>
      <c r="F489" s="41"/>
      <c r="G489" s="41"/>
      <c r="H489" s="41"/>
      <c r="I489" s="41"/>
      <c r="J489" s="41"/>
    </row>
    <row r="490" spans="1:10" ht="15" thickBot="1">
      <c r="A490" s="41"/>
      <c r="B490" s="41"/>
      <c r="C490" s="41"/>
      <c r="D490" s="41"/>
      <c r="E490" s="41"/>
      <c r="F490" s="41"/>
      <c r="G490" s="41"/>
      <c r="H490" s="41"/>
      <c r="I490" s="41"/>
      <c r="J490" s="41"/>
    </row>
    <row r="491" spans="1:10" ht="16.5" thickTop="1" thickBot="1">
      <c r="A491" s="31" t="s">
        <v>31</v>
      </c>
      <c r="B491" s="42">
        <f>B458+1</f>
        <v>40194</v>
      </c>
      <c r="C491" s="35" t="s">
        <v>0</v>
      </c>
      <c r="D491" s="36"/>
      <c r="E491" s="30"/>
      <c r="F491" s="38"/>
      <c r="G491" s="38"/>
      <c r="H491" s="38"/>
      <c r="I491" s="38"/>
      <c r="J491" s="38"/>
    </row>
    <row r="492" spans="1:10" ht="15.75" thickTop="1" thickBot="1">
      <c r="A492" s="32" t="s">
        <v>30</v>
      </c>
      <c r="B492" s="30"/>
      <c r="C492" s="38"/>
      <c r="E492" s="30"/>
      <c r="F492" s="38"/>
      <c r="G492" s="38"/>
      <c r="H492" s="38"/>
      <c r="I492" s="38"/>
      <c r="J492" s="38"/>
    </row>
    <row r="493" spans="1:10" ht="16.5" thickTop="1" thickBot="1">
      <c r="A493" s="2" t="s">
        <v>1</v>
      </c>
      <c r="B493" s="3" t="s">
        <v>2</v>
      </c>
      <c r="C493" s="4" t="s">
        <v>3</v>
      </c>
      <c r="D493" s="5" t="s">
        <v>4</v>
      </c>
      <c r="E493" s="33" t="s">
        <v>5</v>
      </c>
      <c r="F493" s="6" t="s">
        <v>6</v>
      </c>
      <c r="G493" s="7" t="s">
        <v>7</v>
      </c>
      <c r="H493" s="8" t="s">
        <v>8</v>
      </c>
      <c r="I493" s="10" t="s">
        <v>26</v>
      </c>
      <c r="J493" s="27" t="s">
        <v>27</v>
      </c>
    </row>
    <row r="494" spans="1:10" ht="15.75" thickTop="1" thickBot="1">
      <c r="A494" s="11" t="s">
        <v>10</v>
      </c>
      <c r="B494" s="19"/>
      <c r="C494" s="19">
        <v>26.73</v>
      </c>
      <c r="D494" s="19">
        <f>+B494*C494</f>
        <v>0</v>
      </c>
      <c r="E494" s="34"/>
      <c r="F494" s="14" t="s">
        <v>60</v>
      </c>
      <c r="G494" s="17" t="s">
        <v>59</v>
      </c>
      <c r="H494" s="14"/>
      <c r="I494" s="17"/>
      <c r="J494" s="17">
        <f>+B494-I494</f>
        <v>0</v>
      </c>
    </row>
    <row r="495" spans="1:10" ht="15.75" thickTop="1" thickBot="1">
      <c r="A495" s="11" t="s">
        <v>11</v>
      </c>
      <c r="B495" s="19"/>
      <c r="C495" s="19">
        <v>26.73</v>
      </c>
      <c r="D495" s="19">
        <f t="shared" ref="D495:D505" si="30">+B495*C495</f>
        <v>0</v>
      </c>
      <c r="E495" s="34"/>
      <c r="F495" s="13"/>
      <c r="G495" s="16"/>
      <c r="H495" s="17"/>
      <c r="I495" s="17"/>
      <c r="J495" s="17">
        <f t="shared" ref="J495:J505" si="31">+B495-I495</f>
        <v>0</v>
      </c>
    </row>
    <row r="496" spans="1:10" ht="15.75" thickTop="1" thickBot="1">
      <c r="A496" s="11" t="s">
        <v>12</v>
      </c>
      <c r="B496" s="19"/>
      <c r="C496" s="19">
        <v>0</v>
      </c>
      <c r="D496" s="19">
        <f t="shared" si="30"/>
        <v>0</v>
      </c>
      <c r="E496" s="34"/>
      <c r="F496" s="13"/>
      <c r="G496" s="16"/>
      <c r="H496" s="17"/>
      <c r="I496" s="17"/>
      <c r="J496" s="17">
        <f t="shared" si="31"/>
        <v>0</v>
      </c>
    </row>
    <row r="497" spans="1:10" ht="15.75" thickTop="1" thickBot="1">
      <c r="A497" s="11" t="s">
        <v>13</v>
      </c>
      <c r="B497" s="19"/>
      <c r="C497" s="19">
        <v>21.98</v>
      </c>
      <c r="D497" s="19">
        <f t="shared" si="30"/>
        <v>0</v>
      </c>
      <c r="E497" s="34"/>
      <c r="F497" s="13"/>
      <c r="G497" s="16"/>
      <c r="H497" s="13"/>
      <c r="I497" s="17"/>
      <c r="J497" s="17">
        <f t="shared" si="31"/>
        <v>0</v>
      </c>
    </row>
    <row r="498" spans="1:10" ht="15.75" thickTop="1" thickBot="1">
      <c r="A498" s="11" t="s">
        <v>14</v>
      </c>
      <c r="B498" s="19"/>
      <c r="C498" s="19">
        <v>33.43</v>
      </c>
      <c r="D498" s="19">
        <f t="shared" si="30"/>
        <v>0</v>
      </c>
      <c r="E498" s="34"/>
      <c r="F498" s="13"/>
      <c r="G498" s="16"/>
      <c r="H498" s="13"/>
      <c r="I498" s="17"/>
      <c r="J498" s="17">
        <f t="shared" si="31"/>
        <v>0</v>
      </c>
    </row>
    <row r="499" spans="1:10" ht="15.75" thickTop="1" thickBot="1">
      <c r="A499" s="11" t="s">
        <v>15</v>
      </c>
      <c r="B499" s="19"/>
      <c r="C499" s="19">
        <v>33.43</v>
      </c>
      <c r="D499" s="19">
        <f t="shared" si="30"/>
        <v>0</v>
      </c>
      <c r="E499" s="34"/>
      <c r="F499" s="13"/>
      <c r="G499" s="16"/>
      <c r="H499" s="13"/>
      <c r="I499" s="17"/>
      <c r="J499" s="17">
        <f t="shared" si="31"/>
        <v>0</v>
      </c>
    </row>
    <row r="500" spans="1:10" ht="15.75" thickTop="1" thickBot="1">
      <c r="A500" s="11" t="s">
        <v>16</v>
      </c>
      <c r="B500" s="19"/>
      <c r="C500" s="19">
        <v>0</v>
      </c>
      <c r="D500" s="19">
        <f t="shared" si="30"/>
        <v>0</v>
      </c>
      <c r="E500" s="34"/>
      <c r="F500" s="13"/>
      <c r="G500" s="16"/>
      <c r="H500" s="13"/>
      <c r="I500" s="17"/>
      <c r="J500" s="17">
        <f t="shared" si="31"/>
        <v>0</v>
      </c>
    </row>
    <row r="501" spans="1:10" ht="15.75" thickTop="1" thickBot="1">
      <c r="A501" s="11" t="s">
        <v>17</v>
      </c>
      <c r="B501" s="19"/>
      <c r="C501" s="19">
        <v>36.28</v>
      </c>
      <c r="D501" s="19">
        <f t="shared" si="30"/>
        <v>0</v>
      </c>
      <c r="E501" s="34"/>
      <c r="F501" s="13"/>
      <c r="G501" s="16"/>
      <c r="H501" s="13"/>
      <c r="I501" s="17"/>
      <c r="J501" s="17">
        <f t="shared" si="31"/>
        <v>0</v>
      </c>
    </row>
    <row r="502" spans="1:10" ht="15.75" thickTop="1" thickBot="1">
      <c r="A502" s="11" t="s">
        <v>18</v>
      </c>
      <c r="B502" s="19"/>
      <c r="C502" s="19">
        <v>26.73</v>
      </c>
      <c r="D502" s="19">
        <f t="shared" si="30"/>
        <v>0</v>
      </c>
      <c r="E502" s="34"/>
      <c r="F502" s="13"/>
      <c r="G502" s="16"/>
      <c r="H502" s="13"/>
      <c r="I502" s="17"/>
      <c r="J502" s="17">
        <f t="shared" si="31"/>
        <v>0</v>
      </c>
    </row>
    <row r="503" spans="1:10" ht="15.75" thickTop="1" thickBot="1">
      <c r="A503" s="11" t="s">
        <v>19</v>
      </c>
      <c r="B503" s="19"/>
      <c r="C503" s="19">
        <v>36.28</v>
      </c>
      <c r="D503" s="19">
        <f t="shared" si="30"/>
        <v>0</v>
      </c>
      <c r="E503" s="34"/>
      <c r="F503" s="13"/>
      <c r="G503" s="16"/>
      <c r="H503" s="13"/>
      <c r="I503" s="17"/>
      <c r="J503" s="17">
        <f t="shared" si="31"/>
        <v>0</v>
      </c>
    </row>
    <row r="504" spans="1:10" ht="15.75" thickTop="1" thickBot="1">
      <c r="A504" s="11" t="s">
        <v>20</v>
      </c>
      <c r="B504" s="19"/>
      <c r="C504" s="19">
        <v>0</v>
      </c>
      <c r="D504" s="19">
        <f t="shared" si="30"/>
        <v>0</v>
      </c>
      <c r="E504" s="34"/>
      <c r="F504" s="13"/>
      <c r="G504" s="16"/>
      <c r="H504" s="13"/>
      <c r="I504" s="17"/>
      <c r="J504" s="17">
        <f t="shared" si="31"/>
        <v>0</v>
      </c>
    </row>
    <row r="505" spans="1:10" ht="15.75" thickTop="1" thickBot="1">
      <c r="A505" s="11" t="s">
        <v>21</v>
      </c>
      <c r="B505" s="19"/>
      <c r="C505" s="19">
        <v>0</v>
      </c>
      <c r="D505" s="19">
        <f t="shared" si="30"/>
        <v>0</v>
      </c>
      <c r="E505" s="34"/>
      <c r="F505" s="13"/>
      <c r="G505" s="16"/>
      <c r="H505" s="13"/>
      <c r="I505" s="17"/>
      <c r="J505" s="17">
        <f t="shared" si="31"/>
        <v>0</v>
      </c>
    </row>
    <row r="506" spans="1:10" ht="15.75" thickTop="1" thickBot="1">
      <c r="B506" s="20" t="s">
        <v>22</v>
      </c>
      <c r="C506" s="21"/>
      <c r="D506" s="22">
        <f>SUM(D493:D505)</f>
        <v>0</v>
      </c>
    </row>
    <row r="507" spans="1:10" ht="15.75" thickTop="1" thickBot="1">
      <c r="B507" s="23" t="s">
        <v>23</v>
      </c>
      <c r="C507" s="24"/>
      <c r="D507" s="25">
        <f>+D506*0.1</f>
        <v>0</v>
      </c>
    </row>
    <row r="508" spans="1:10" ht="15.75" thickTop="1" thickBot="1">
      <c r="B508" s="23" t="s">
        <v>24</v>
      </c>
      <c r="C508" s="26"/>
      <c r="D508" s="25">
        <f>+D507+D506</f>
        <v>0</v>
      </c>
    </row>
    <row r="509" spans="1:10" ht="15.75" thickTop="1">
      <c r="A509" s="39"/>
    </row>
    <row r="510" spans="1:10" ht="15">
      <c r="A510" s="40" t="s">
        <v>29</v>
      </c>
      <c r="B510" s="40"/>
      <c r="C510" s="40"/>
      <c r="D510" s="40"/>
    </row>
    <row r="512" spans="1:10" ht="15">
      <c r="A512" s="39" t="s">
        <v>25</v>
      </c>
    </row>
    <row r="517" spans="1:10">
      <c r="A517" s="41"/>
      <c r="B517" s="41"/>
      <c r="C517" s="41"/>
      <c r="D517" s="41"/>
      <c r="E517" s="41"/>
      <c r="F517" s="41"/>
      <c r="G517" s="41"/>
      <c r="H517" s="41"/>
      <c r="I517" s="41"/>
      <c r="J517" s="41"/>
    </row>
    <row r="518" spans="1:10">
      <c r="A518" s="41"/>
      <c r="B518" s="41"/>
      <c r="C518" s="41"/>
      <c r="D518" s="41"/>
      <c r="E518" s="41"/>
      <c r="F518" s="41"/>
      <c r="G518" s="41"/>
      <c r="H518" s="41"/>
      <c r="I518" s="41"/>
      <c r="J518" s="41"/>
    </row>
    <row r="519" spans="1:10">
      <c r="A519" s="41"/>
      <c r="B519" s="41"/>
      <c r="C519" s="41"/>
      <c r="D519" s="41"/>
      <c r="E519" s="41"/>
      <c r="F519" s="41"/>
      <c r="G519" s="41"/>
      <c r="H519" s="41"/>
      <c r="I519" s="41"/>
      <c r="J519" s="41"/>
    </row>
    <row r="520" spans="1:10">
      <c r="A520" s="41"/>
      <c r="B520" s="41"/>
      <c r="C520" s="41"/>
      <c r="D520" s="41"/>
      <c r="E520" s="41"/>
      <c r="F520" s="41"/>
      <c r="G520" s="41"/>
      <c r="H520" s="41"/>
      <c r="I520" s="41"/>
      <c r="J520" s="41"/>
    </row>
    <row r="521" spans="1:10">
      <c r="A521" s="41"/>
      <c r="B521" s="41"/>
      <c r="C521" s="41"/>
      <c r="D521" s="41"/>
      <c r="E521" s="41"/>
      <c r="F521" s="41"/>
      <c r="G521" s="41"/>
      <c r="H521" s="41"/>
      <c r="I521" s="41"/>
      <c r="J521" s="41"/>
    </row>
    <row r="522" spans="1:10">
      <c r="A522" s="41"/>
      <c r="B522" s="41"/>
      <c r="C522" s="41"/>
      <c r="D522" s="41"/>
      <c r="E522" s="41"/>
      <c r="F522" s="41"/>
      <c r="G522" s="41"/>
      <c r="H522" s="41"/>
      <c r="I522" s="41"/>
      <c r="J522" s="41"/>
    </row>
    <row r="523" spans="1:10" ht="15" thickBot="1">
      <c r="A523" s="41"/>
      <c r="B523" s="41"/>
      <c r="C523" s="41"/>
      <c r="D523" s="41"/>
      <c r="E523" s="41"/>
      <c r="F523" s="41"/>
      <c r="G523" s="41"/>
      <c r="H523" s="41"/>
      <c r="I523" s="41"/>
      <c r="J523" s="41"/>
    </row>
    <row r="524" spans="1:10" ht="16.5" thickTop="1" thickBot="1">
      <c r="A524" s="31" t="s">
        <v>31</v>
      </c>
      <c r="B524" s="42">
        <f>B491+1</f>
        <v>40195</v>
      </c>
      <c r="C524" s="35" t="s">
        <v>0</v>
      </c>
      <c r="D524" s="36"/>
      <c r="E524" s="30"/>
      <c r="F524" s="38"/>
      <c r="G524" s="38"/>
      <c r="H524" s="38"/>
      <c r="I524" s="38"/>
      <c r="J524" s="38"/>
    </row>
    <row r="525" spans="1:10" ht="15.75" thickTop="1" thickBot="1">
      <c r="A525" s="32" t="s">
        <v>30</v>
      </c>
      <c r="B525" s="30"/>
      <c r="C525" s="38"/>
      <c r="E525" s="30"/>
      <c r="F525" s="38"/>
      <c r="G525" s="38"/>
      <c r="H525" s="38"/>
      <c r="I525" s="38"/>
      <c r="J525" s="38"/>
    </row>
    <row r="526" spans="1:10" ht="16.5" thickTop="1" thickBot="1">
      <c r="A526" s="2" t="s">
        <v>1</v>
      </c>
      <c r="B526" s="3" t="s">
        <v>2</v>
      </c>
      <c r="C526" s="4" t="s">
        <v>3</v>
      </c>
      <c r="D526" s="5" t="s">
        <v>4</v>
      </c>
      <c r="E526" s="33" t="s">
        <v>5</v>
      </c>
      <c r="F526" s="6" t="s">
        <v>6</v>
      </c>
      <c r="G526" s="7" t="s">
        <v>7</v>
      </c>
      <c r="H526" s="8" t="s">
        <v>8</v>
      </c>
      <c r="I526" s="10" t="s">
        <v>26</v>
      </c>
      <c r="J526" s="27" t="s">
        <v>27</v>
      </c>
    </row>
    <row r="527" spans="1:10" ht="15.75" thickTop="1" thickBot="1">
      <c r="A527" s="11" t="s">
        <v>10</v>
      </c>
      <c r="B527" s="19"/>
      <c r="C527" s="19">
        <v>26.73</v>
      </c>
      <c r="D527" s="19">
        <f>+B527*C527</f>
        <v>0</v>
      </c>
      <c r="E527" s="34"/>
      <c r="F527" s="14" t="s">
        <v>60</v>
      </c>
      <c r="G527" s="17" t="s">
        <v>59</v>
      </c>
      <c r="H527" s="14"/>
      <c r="I527" s="17"/>
      <c r="J527" s="17">
        <f>+B527-I527</f>
        <v>0</v>
      </c>
    </row>
    <row r="528" spans="1:10" ht="15.75" thickTop="1" thickBot="1">
      <c r="A528" s="11" t="s">
        <v>11</v>
      </c>
      <c r="B528" s="19"/>
      <c r="C528" s="19">
        <v>26.73</v>
      </c>
      <c r="D528" s="19">
        <f t="shared" ref="D528:D538" si="32">+B528*C528</f>
        <v>0</v>
      </c>
      <c r="E528" s="34"/>
      <c r="F528" s="13"/>
      <c r="G528" s="16"/>
      <c r="H528" s="17"/>
      <c r="I528" s="17"/>
      <c r="J528" s="17">
        <f t="shared" ref="J528:J538" si="33">+B528-I528</f>
        <v>0</v>
      </c>
    </row>
    <row r="529" spans="1:10" ht="15.75" thickTop="1" thickBot="1">
      <c r="A529" s="11" t="s">
        <v>12</v>
      </c>
      <c r="B529" s="19"/>
      <c r="C529" s="19">
        <v>0</v>
      </c>
      <c r="D529" s="19">
        <f t="shared" si="32"/>
        <v>0</v>
      </c>
      <c r="E529" s="34"/>
      <c r="F529" s="13"/>
      <c r="G529" s="16"/>
      <c r="H529" s="17"/>
      <c r="I529" s="17"/>
      <c r="J529" s="17">
        <f t="shared" si="33"/>
        <v>0</v>
      </c>
    </row>
    <row r="530" spans="1:10" ht="15.75" thickTop="1" thickBot="1">
      <c r="A530" s="11" t="s">
        <v>13</v>
      </c>
      <c r="B530" s="19"/>
      <c r="C530" s="19">
        <v>21.98</v>
      </c>
      <c r="D530" s="19">
        <f t="shared" si="32"/>
        <v>0</v>
      </c>
      <c r="E530" s="34"/>
      <c r="F530" s="13"/>
      <c r="G530" s="16"/>
      <c r="H530" s="13"/>
      <c r="I530" s="17"/>
      <c r="J530" s="17">
        <f t="shared" si="33"/>
        <v>0</v>
      </c>
    </row>
    <row r="531" spans="1:10" ht="15.75" thickTop="1" thickBot="1">
      <c r="A531" s="11" t="s">
        <v>14</v>
      </c>
      <c r="B531" s="19"/>
      <c r="C531" s="19">
        <v>33.43</v>
      </c>
      <c r="D531" s="19">
        <f t="shared" si="32"/>
        <v>0</v>
      </c>
      <c r="E531" s="34"/>
      <c r="F531" s="13"/>
      <c r="G531" s="16"/>
      <c r="H531" s="13"/>
      <c r="I531" s="17"/>
      <c r="J531" s="17">
        <f t="shared" si="33"/>
        <v>0</v>
      </c>
    </row>
    <row r="532" spans="1:10" ht="15.75" thickTop="1" thickBot="1">
      <c r="A532" s="11" t="s">
        <v>15</v>
      </c>
      <c r="B532" s="19"/>
      <c r="C532" s="19">
        <v>33.43</v>
      </c>
      <c r="D532" s="19">
        <f t="shared" si="32"/>
        <v>0</v>
      </c>
      <c r="E532" s="34"/>
      <c r="F532" s="13"/>
      <c r="G532" s="16"/>
      <c r="H532" s="13"/>
      <c r="I532" s="17"/>
      <c r="J532" s="17">
        <f t="shared" si="33"/>
        <v>0</v>
      </c>
    </row>
    <row r="533" spans="1:10" ht="15.75" thickTop="1" thickBot="1">
      <c r="A533" s="11" t="s">
        <v>16</v>
      </c>
      <c r="B533" s="19"/>
      <c r="C533" s="19">
        <v>0</v>
      </c>
      <c r="D533" s="19">
        <f t="shared" si="32"/>
        <v>0</v>
      </c>
      <c r="E533" s="34"/>
      <c r="F533" s="13"/>
      <c r="G533" s="16"/>
      <c r="H533" s="13"/>
      <c r="I533" s="17"/>
      <c r="J533" s="17">
        <f t="shared" si="33"/>
        <v>0</v>
      </c>
    </row>
    <row r="534" spans="1:10" ht="15.75" thickTop="1" thickBot="1">
      <c r="A534" s="11" t="s">
        <v>17</v>
      </c>
      <c r="B534" s="19"/>
      <c r="C534" s="19">
        <v>36.28</v>
      </c>
      <c r="D534" s="19">
        <f t="shared" si="32"/>
        <v>0</v>
      </c>
      <c r="E534" s="34"/>
      <c r="F534" s="13"/>
      <c r="G534" s="16"/>
      <c r="H534" s="13"/>
      <c r="I534" s="17"/>
      <c r="J534" s="17">
        <f t="shared" si="33"/>
        <v>0</v>
      </c>
    </row>
    <row r="535" spans="1:10" ht="15.75" thickTop="1" thickBot="1">
      <c r="A535" s="11" t="s">
        <v>18</v>
      </c>
      <c r="B535" s="19"/>
      <c r="C535" s="19">
        <v>26.73</v>
      </c>
      <c r="D535" s="19">
        <f t="shared" si="32"/>
        <v>0</v>
      </c>
      <c r="E535" s="34"/>
      <c r="F535" s="13"/>
      <c r="G535" s="16"/>
      <c r="H535" s="13"/>
      <c r="I535" s="17"/>
      <c r="J535" s="17">
        <f t="shared" si="33"/>
        <v>0</v>
      </c>
    </row>
    <row r="536" spans="1:10" ht="15.75" thickTop="1" thickBot="1">
      <c r="A536" s="11" t="s">
        <v>19</v>
      </c>
      <c r="B536" s="19"/>
      <c r="C536" s="19">
        <v>36.28</v>
      </c>
      <c r="D536" s="19">
        <f t="shared" si="32"/>
        <v>0</v>
      </c>
      <c r="E536" s="34"/>
      <c r="F536" s="13"/>
      <c r="G536" s="16"/>
      <c r="H536" s="13"/>
      <c r="I536" s="17"/>
      <c r="J536" s="17">
        <f t="shared" si="33"/>
        <v>0</v>
      </c>
    </row>
    <row r="537" spans="1:10" ht="15.75" thickTop="1" thickBot="1">
      <c r="A537" s="11" t="s">
        <v>20</v>
      </c>
      <c r="B537" s="19"/>
      <c r="C537" s="19">
        <v>0</v>
      </c>
      <c r="D537" s="19">
        <f t="shared" si="32"/>
        <v>0</v>
      </c>
      <c r="E537" s="34"/>
      <c r="F537" s="13"/>
      <c r="G537" s="16"/>
      <c r="H537" s="13"/>
      <c r="I537" s="17"/>
      <c r="J537" s="17">
        <f t="shared" si="33"/>
        <v>0</v>
      </c>
    </row>
    <row r="538" spans="1:10" ht="15.75" thickTop="1" thickBot="1">
      <c r="A538" s="11" t="s">
        <v>21</v>
      </c>
      <c r="B538" s="19"/>
      <c r="C538" s="19">
        <v>0</v>
      </c>
      <c r="D538" s="19">
        <f t="shared" si="32"/>
        <v>0</v>
      </c>
      <c r="E538" s="34"/>
      <c r="F538" s="13"/>
      <c r="G538" s="16"/>
      <c r="H538" s="13"/>
      <c r="I538" s="17"/>
      <c r="J538" s="17">
        <f t="shared" si="33"/>
        <v>0</v>
      </c>
    </row>
    <row r="539" spans="1:10" ht="15.75" thickTop="1" thickBot="1">
      <c r="B539" s="20" t="s">
        <v>22</v>
      </c>
      <c r="C539" s="21"/>
      <c r="D539" s="22">
        <f>SUM(D526:D538)</f>
        <v>0</v>
      </c>
    </row>
    <row r="540" spans="1:10" ht="15.75" thickTop="1" thickBot="1">
      <c r="B540" s="23" t="s">
        <v>23</v>
      </c>
      <c r="C540" s="24"/>
      <c r="D540" s="25">
        <f>+D539*0.1</f>
        <v>0</v>
      </c>
    </row>
    <row r="541" spans="1:10" ht="15.75" thickTop="1" thickBot="1">
      <c r="B541" s="23" t="s">
        <v>24</v>
      </c>
      <c r="C541" s="26"/>
      <c r="D541" s="25">
        <f>+D540+D539</f>
        <v>0</v>
      </c>
    </row>
    <row r="542" spans="1:10" ht="15.75" thickTop="1">
      <c r="A542" s="39"/>
    </row>
    <row r="543" spans="1:10" ht="15">
      <c r="A543" s="40" t="s">
        <v>29</v>
      </c>
      <c r="B543" s="40"/>
      <c r="C543" s="40"/>
      <c r="D543" s="40"/>
    </row>
    <row r="545" spans="1:10" ht="15">
      <c r="A545" s="39" t="s">
        <v>25</v>
      </c>
    </row>
    <row r="550" spans="1:10">
      <c r="A550" s="41"/>
      <c r="B550" s="41"/>
      <c r="C550" s="41"/>
      <c r="D550" s="41"/>
      <c r="E550" s="41"/>
      <c r="F550" s="41"/>
      <c r="G550" s="41"/>
      <c r="H550" s="41"/>
      <c r="I550" s="41"/>
      <c r="J550" s="41"/>
    </row>
    <row r="551" spans="1:10">
      <c r="A551" s="41"/>
      <c r="B551" s="41"/>
      <c r="C551" s="41"/>
      <c r="D551" s="41"/>
      <c r="E551" s="41"/>
      <c r="F551" s="41"/>
      <c r="G551" s="41"/>
      <c r="H551" s="41"/>
      <c r="I551" s="41"/>
      <c r="J551" s="41"/>
    </row>
    <row r="552" spans="1:10">
      <c r="A552" s="41"/>
      <c r="B552" s="41"/>
      <c r="C552" s="41"/>
      <c r="D552" s="41"/>
      <c r="E552" s="41"/>
      <c r="F552" s="41"/>
      <c r="G552" s="41"/>
      <c r="H552" s="41"/>
      <c r="I552" s="41"/>
      <c r="J552" s="41"/>
    </row>
    <row r="553" spans="1:10">
      <c r="A553" s="41"/>
      <c r="B553" s="41"/>
      <c r="C553" s="41"/>
      <c r="D553" s="41"/>
      <c r="E553" s="41"/>
      <c r="F553" s="41"/>
      <c r="G553" s="41"/>
      <c r="H553" s="41"/>
      <c r="I553" s="41"/>
      <c r="J553" s="41"/>
    </row>
    <row r="554" spans="1:10">
      <c r="A554" s="41"/>
      <c r="B554" s="41"/>
      <c r="C554" s="41"/>
      <c r="D554" s="41"/>
      <c r="E554" s="41"/>
      <c r="F554" s="41"/>
      <c r="G554" s="41"/>
      <c r="H554" s="41"/>
      <c r="I554" s="41"/>
      <c r="J554" s="41"/>
    </row>
    <row r="555" spans="1:10">
      <c r="A555" s="41"/>
      <c r="B555" s="41"/>
      <c r="C555" s="41"/>
      <c r="D555" s="41"/>
      <c r="E555" s="41"/>
      <c r="F555" s="41"/>
      <c r="G555" s="41"/>
      <c r="H555" s="41"/>
      <c r="I555" s="41"/>
      <c r="J555" s="41"/>
    </row>
    <row r="556" spans="1:10" ht="15" thickBot="1">
      <c r="A556" s="41"/>
      <c r="B556" s="41"/>
      <c r="C556" s="41"/>
      <c r="D556" s="41"/>
      <c r="E556" s="41"/>
      <c r="F556" s="41"/>
      <c r="G556" s="41"/>
      <c r="H556" s="41"/>
      <c r="I556" s="41"/>
      <c r="J556" s="41"/>
    </row>
    <row r="557" spans="1:10" ht="16.5" thickTop="1" thickBot="1">
      <c r="A557" s="31" t="s">
        <v>31</v>
      </c>
      <c r="B557" s="42">
        <f>B524+1</f>
        <v>40196</v>
      </c>
      <c r="C557" s="35" t="s">
        <v>0</v>
      </c>
      <c r="D557" s="36"/>
      <c r="E557" s="30"/>
      <c r="F557" s="38"/>
      <c r="G557" s="38"/>
      <c r="H557" s="38"/>
      <c r="I557" s="38"/>
      <c r="J557" s="38"/>
    </row>
    <row r="558" spans="1:10" ht="15.75" thickTop="1" thickBot="1">
      <c r="A558" s="32" t="s">
        <v>30</v>
      </c>
      <c r="B558" s="30"/>
      <c r="C558" s="38"/>
      <c r="E558" s="30"/>
      <c r="F558" s="38"/>
      <c r="G558" s="38"/>
      <c r="H558" s="38"/>
      <c r="I558" s="38"/>
      <c r="J558" s="38"/>
    </row>
    <row r="559" spans="1:10" ht="16.5" thickTop="1" thickBot="1">
      <c r="A559" s="2" t="s">
        <v>1</v>
      </c>
      <c r="B559" s="3" t="s">
        <v>2</v>
      </c>
      <c r="C559" s="4" t="s">
        <v>3</v>
      </c>
      <c r="D559" s="5" t="s">
        <v>4</v>
      </c>
      <c r="E559" s="33" t="s">
        <v>5</v>
      </c>
      <c r="F559" s="6" t="s">
        <v>6</v>
      </c>
      <c r="G559" s="7" t="s">
        <v>7</v>
      </c>
      <c r="H559" s="8" t="s">
        <v>8</v>
      </c>
      <c r="I559" s="10" t="s">
        <v>26</v>
      </c>
      <c r="J559" s="27" t="s">
        <v>27</v>
      </c>
    </row>
    <row r="560" spans="1:10" ht="15.75" thickTop="1" thickBot="1">
      <c r="A560" s="11" t="s">
        <v>10</v>
      </c>
      <c r="B560" s="19"/>
      <c r="C560" s="19">
        <v>26.73</v>
      </c>
      <c r="D560" s="19">
        <f>+B560*C560</f>
        <v>0</v>
      </c>
      <c r="E560" s="34"/>
      <c r="F560" s="14" t="s">
        <v>60</v>
      </c>
      <c r="G560" s="17" t="s">
        <v>59</v>
      </c>
      <c r="H560" s="14"/>
      <c r="I560" s="17"/>
      <c r="J560" s="17">
        <f>+B560-I560</f>
        <v>0</v>
      </c>
    </row>
    <row r="561" spans="1:10" ht="15.75" thickTop="1" thickBot="1">
      <c r="A561" s="11" t="s">
        <v>11</v>
      </c>
      <c r="B561" s="19"/>
      <c r="C561" s="19">
        <v>26.73</v>
      </c>
      <c r="D561" s="19">
        <f t="shared" ref="D561:D571" si="34">+B561*C561</f>
        <v>0</v>
      </c>
      <c r="E561" s="34"/>
      <c r="F561" s="13"/>
      <c r="G561" s="16"/>
      <c r="H561" s="17"/>
      <c r="I561" s="17"/>
      <c r="J561" s="17">
        <f t="shared" ref="J561:J571" si="35">+B561-I561</f>
        <v>0</v>
      </c>
    </row>
    <row r="562" spans="1:10" ht="15.75" thickTop="1" thickBot="1">
      <c r="A562" s="11" t="s">
        <v>12</v>
      </c>
      <c r="B562" s="19"/>
      <c r="C562" s="19">
        <v>0</v>
      </c>
      <c r="D562" s="19">
        <f t="shared" si="34"/>
        <v>0</v>
      </c>
      <c r="E562" s="34"/>
      <c r="F562" s="13"/>
      <c r="G562" s="16"/>
      <c r="H562" s="17"/>
      <c r="I562" s="17"/>
      <c r="J562" s="17">
        <f t="shared" si="35"/>
        <v>0</v>
      </c>
    </row>
    <row r="563" spans="1:10" ht="15.75" thickTop="1" thickBot="1">
      <c r="A563" s="11" t="s">
        <v>13</v>
      </c>
      <c r="B563" s="19"/>
      <c r="C563" s="19">
        <v>21.98</v>
      </c>
      <c r="D563" s="19">
        <f t="shared" si="34"/>
        <v>0</v>
      </c>
      <c r="E563" s="34"/>
      <c r="F563" s="13"/>
      <c r="G563" s="16"/>
      <c r="H563" s="13"/>
      <c r="I563" s="17"/>
      <c r="J563" s="17">
        <f t="shared" si="35"/>
        <v>0</v>
      </c>
    </row>
    <row r="564" spans="1:10" ht="15.75" thickTop="1" thickBot="1">
      <c r="A564" s="11" t="s">
        <v>14</v>
      </c>
      <c r="B564" s="19"/>
      <c r="C564" s="19">
        <v>33.43</v>
      </c>
      <c r="D564" s="19">
        <f t="shared" si="34"/>
        <v>0</v>
      </c>
      <c r="E564" s="34"/>
      <c r="F564" s="13"/>
      <c r="G564" s="16"/>
      <c r="H564" s="13"/>
      <c r="I564" s="17"/>
      <c r="J564" s="17">
        <f t="shared" si="35"/>
        <v>0</v>
      </c>
    </row>
    <row r="565" spans="1:10" ht="15.75" thickTop="1" thickBot="1">
      <c r="A565" s="11" t="s">
        <v>15</v>
      </c>
      <c r="B565" s="19"/>
      <c r="C565" s="19">
        <v>33.43</v>
      </c>
      <c r="D565" s="19">
        <f t="shared" si="34"/>
        <v>0</v>
      </c>
      <c r="E565" s="34"/>
      <c r="F565" s="13"/>
      <c r="G565" s="16"/>
      <c r="H565" s="13"/>
      <c r="I565" s="17"/>
      <c r="J565" s="17">
        <f t="shared" si="35"/>
        <v>0</v>
      </c>
    </row>
    <row r="566" spans="1:10" ht="15.75" thickTop="1" thickBot="1">
      <c r="A566" s="11" t="s">
        <v>16</v>
      </c>
      <c r="B566" s="19"/>
      <c r="C566" s="19">
        <v>0</v>
      </c>
      <c r="D566" s="19">
        <f t="shared" si="34"/>
        <v>0</v>
      </c>
      <c r="E566" s="34"/>
      <c r="F566" s="13"/>
      <c r="G566" s="16"/>
      <c r="H566" s="13"/>
      <c r="I566" s="17"/>
      <c r="J566" s="17">
        <f t="shared" si="35"/>
        <v>0</v>
      </c>
    </row>
    <row r="567" spans="1:10" ht="15.75" thickTop="1" thickBot="1">
      <c r="A567" s="11" t="s">
        <v>17</v>
      </c>
      <c r="B567" s="19"/>
      <c r="C567" s="19">
        <v>36.28</v>
      </c>
      <c r="D567" s="19">
        <f t="shared" si="34"/>
        <v>0</v>
      </c>
      <c r="E567" s="34"/>
      <c r="F567" s="13"/>
      <c r="G567" s="16"/>
      <c r="H567" s="13"/>
      <c r="I567" s="17"/>
      <c r="J567" s="17">
        <f t="shared" si="35"/>
        <v>0</v>
      </c>
    </row>
    <row r="568" spans="1:10" ht="15.75" thickTop="1" thickBot="1">
      <c r="A568" s="11" t="s">
        <v>18</v>
      </c>
      <c r="B568" s="19"/>
      <c r="C568" s="19">
        <v>26.73</v>
      </c>
      <c r="D568" s="19">
        <f t="shared" si="34"/>
        <v>0</v>
      </c>
      <c r="E568" s="34"/>
      <c r="F568" s="13"/>
      <c r="G568" s="16"/>
      <c r="H568" s="13"/>
      <c r="I568" s="17"/>
      <c r="J568" s="17">
        <f t="shared" si="35"/>
        <v>0</v>
      </c>
    </row>
    <row r="569" spans="1:10" ht="15.75" thickTop="1" thickBot="1">
      <c r="A569" s="11" t="s">
        <v>19</v>
      </c>
      <c r="B569" s="19"/>
      <c r="C569" s="19">
        <v>36.28</v>
      </c>
      <c r="D569" s="19">
        <f t="shared" si="34"/>
        <v>0</v>
      </c>
      <c r="E569" s="34"/>
      <c r="F569" s="13"/>
      <c r="G569" s="16"/>
      <c r="H569" s="13"/>
      <c r="I569" s="17"/>
      <c r="J569" s="17">
        <f t="shared" si="35"/>
        <v>0</v>
      </c>
    </row>
    <row r="570" spans="1:10" ht="15.75" thickTop="1" thickBot="1">
      <c r="A570" s="11" t="s">
        <v>20</v>
      </c>
      <c r="B570" s="19"/>
      <c r="C570" s="19">
        <v>0</v>
      </c>
      <c r="D570" s="19">
        <f t="shared" si="34"/>
        <v>0</v>
      </c>
      <c r="E570" s="34"/>
      <c r="F570" s="13"/>
      <c r="G570" s="16"/>
      <c r="H570" s="13"/>
      <c r="I570" s="17"/>
      <c r="J570" s="17">
        <f t="shared" si="35"/>
        <v>0</v>
      </c>
    </row>
    <row r="571" spans="1:10" ht="15.75" thickTop="1" thickBot="1">
      <c r="A571" s="11" t="s">
        <v>21</v>
      </c>
      <c r="B571" s="19"/>
      <c r="C571" s="19">
        <v>0</v>
      </c>
      <c r="D571" s="19">
        <f t="shared" si="34"/>
        <v>0</v>
      </c>
      <c r="E571" s="34"/>
      <c r="F571" s="13"/>
      <c r="G571" s="16"/>
      <c r="H571" s="13"/>
      <c r="I571" s="17"/>
      <c r="J571" s="17">
        <f t="shared" si="35"/>
        <v>0</v>
      </c>
    </row>
    <row r="572" spans="1:10" ht="15.75" thickTop="1" thickBot="1">
      <c r="B572" s="20" t="s">
        <v>22</v>
      </c>
      <c r="C572" s="21"/>
      <c r="D572" s="22">
        <f>SUM(D559:D571)</f>
        <v>0</v>
      </c>
    </row>
    <row r="573" spans="1:10" ht="15.75" thickTop="1" thickBot="1">
      <c r="B573" s="23" t="s">
        <v>23</v>
      </c>
      <c r="C573" s="24"/>
      <c r="D573" s="25">
        <f>+D572*0.1</f>
        <v>0</v>
      </c>
    </row>
    <row r="574" spans="1:10" ht="15.75" thickTop="1" thickBot="1">
      <c r="B574" s="23" t="s">
        <v>24</v>
      </c>
      <c r="C574" s="26"/>
      <c r="D574" s="25">
        <f>+D573+D572</f>
        <v>0</v>
      </c>
    </row>
    <row r="575" spans="1:10" ht="15.75" thickTop="1">
      <c r="A575" s="39"/>
    </row>
    <row r="576" spans="1:10" ht="15">
      <c r="A576" s="40" t="s">
        <v>29</v>
      </c>
      <c r="B576" s="40"/>
      <c r="C576" s="40"/>
      <c r="D576" s="40"/>
    </row>
    <row r="578" spans="1:10" ht="15">
      <c r="A578" s="39" t="s">
        <v>25</v>
      </c>
    </row>
    <row r="583" spans="1:10">
      <c r="A583" s="41"/>
      <c r="B583" s="41"/>
      <c r="C583" s="41"/>
      <c r="D583" s="41"/>
      <c r="E583" s="41"/>
      <c r="F583" s="41"/>
      <c r="G583" s="41"/>
      <c r="H583" s="41"/>
      <c r="I583" s="41"/>
      <c r="J583" s="41"/>
    </row>
    <row r="584" spans="1:10">
      <c r="A584" s="41"/>
      <c r="B584" s="41"/>
      <c r="C584" s="41"/>
      <c r="D584" s="41"/>
      <c r="E584" s="41"/>
      <c r="F584" s="41"/>
      <c r="G584" s="41"/>
      <c r="H584" s="41"/>
      <c r="I584" s="41"/>
      <c r="J584" s="41"/>
    </row>
    <row r="585" spans="1:10">
      <c r="A585" s="41"/>
      <c r="B585" s="41"/>
      <c r="C585" s="41"/>
      <c r="D585" s="41"/>
      <c r="E585" s="41"/>
      <c r="F585" s="41"/>
      <c r="G585" s="41"/>
      <c r="H585" s="41"/>
      <c r="I585" s="41"/>
      <c r="J585" s="41"/>
    </row>
    <row r="586" spans="1:10">
      <c r="A586" s="41"/>
      <c r="B586" s="41"/>
      <c r="C586" s="41"/>
      <c r="D586" s="41"/>
      <c r="E586" s="41"/>
      <c r="F586" s="41"/>
      <c r="G586" s="41"/>
      <c r="H586" s="41"/>
      <c r="I586" s="41"/>
      <c r="J586" s="41"/>
    </row>
    <row r="587" spans="1:10">
      <c r="A587" s="41"/>
      <c r="B587" s="41"/>
      <c r="C587" s="41"/>
      <c r="D587" s="41"/>
      <c r="E587" s="41"/>
      <c r="F587" s="41"/>
      <c r="G587" s="41"/>
      <c r="H587" s="41"/>
      <c r="I587" s="41"/>
      <c r="J587" s="41"/>
    </row>
    <row r="588" spans="1:10">
      <c r="A588" s="41"/>
      <c r="B588" s="41"/>
      <c r="C588" s="41"/>
      <c r="D588" s="41"/>
      <c r="E588" s="41"/>
      <c r="F588" s="41"/>
      <c r="G588" s="41"/>
      <c r="H588" s="41"/>
      <c r="I588" s="41"/>
      <c r="J588" s="41"/>
    </row>
    <row r="589" spans="1:10" ht="15" thickBot="1">
      <c r="A589" s="41"/>
      <c r="B589" s="41"/>
      <c r="C589" s="41"/>
      <c r="D589" s="41"/>
      <c r="E589" s="41"/>
      <c r="F589" s="41"/>
      <c r="G589" s="41"/>
      <c r="H589" s="41"/>
      <c r="I589" s="41"/>
      <c r="J589" s="41"/>
    </row>
    <row r="590" spans="1:10" ht="16.5" thickTop="1" thickBot="1">
      <c r="A590" s="31" t="s">
        <v>31</v>
      </c>
      <c r="B590" s="42">
        <f>B557+1</f>
        <v>40197</v>
      </c>
      <c r="C590" s="35" t="s">
        <v>0</v>
      </c>
      <c r="D590" s="36"/>
      <c r="E590" s="30"/>
      <c r="F590" s="38"/>
      <c r="G590" s="38"/>
      <c r="H590" s="38"/>
      <c r="I590" s="38"/>
      <c r="J590" s="38"/>
    </row>
    <row r="591" spans="1:10" ht="15.75" thickTop="1" thickBot="1">
      <c r="A591" s="32" t="s">
        <v>30</v>
      </c>
      <c r="B591" s="30"/>
      <c r="C591" s="38"/>
      <c r="E591" s="30"/>
      <c r="F591" s="38"/>
      <c r="G591" s="38"/>
      <c r="H591" s="38"/>
      <c r="I591" s="38"/>
      <c r="J591" s="38"/>
    </row>
    <row r="592" spans="1:10" ht="16.5" thickTop="1" thickBot="1">
      <c r="A592" s="2" t="s">
        <v>1</v>
      </c>
      <c r="B592" s="3" t="s">
        <v>2</v>
      </c>
      <c r="C592" s="4" t="s">
        <v>3</v>
      </c>
      <c r="D592" s="5" t="s">
        <v>4</v>
      </c>
      <c r="E592" s="33" t="s">
        <v>5</v>
      </c>
      <c r="F592" s="6" t="s">
        <v>6</v>
      </c>
      <c r="G592" s="7" t="s">
        <v>7</v>
      </c>
      <c r="H592" s="8" t="s">
        <v>8</v>
      </c>
      <c r="I592" s="10" t="s">
        <v>26</v>
      </c>
      <c r="J592" s="27" t="s">
        <v>27</v>
      </c>
    </row>
    <row r="593" spans="1:10" ht="15.75" thickTop="1" thickBot="1">
      <c r="A593" s="11" t="s">
        <v>10</v>
      </c>
      <c r="B593" s="19"/>
      <c r="C593" s="19">
        <v>26.73</v>
      </c>
      <c r="D593" s="19">
        <f>+B593*C593</f>
        <v>0</v>
      </c>
      <c r="E593" s="34"/>
      <c r="F593" s="14" t="s">
        <v>60</v>
      </c>
      <c r="G593" s="17" t="s">
        <v>59</v>
      </c>
      <c r="H593" s="14"/>
      <c r="I593" s="17"/>
      <c r="J593" s="17">
        <f>+B593-I593</f>
        <v>0</v>
      </c>
    </row>
    <row r="594" spans="1:10" ht="15.75" thickTop="1" thickBot="1">
      <c r="A594" s="11" t="s">
        <v>11</v>
      </c>
      <c r="B594" s="19"/>
      <c r="C594" s="19">
        <v>26.73</v>
      </c>
      <c r="D594" s="19">
        <f t="shared" ref="D594:D604" si="36">+B594*C594</f>
        <v>0</v>
      </c>
      <c r="E594" s="34"/>
      <c r="F594" s="13"/>
      <c r="G594" s="16"/>
      <c r="H594" s="17"/>
      <c r="I594" s="17"/>
      <c r="J594" s="17">
        <f t="shared" ref="J594:J604" si="37">+B594-I594</f>
        <v>0</v>
      </c>
    </row>
    <row r="595" spans="1:10" ht="15.75" thickTop="1" thickBot="1">
      <c r="A595" s="11" t="s">
        <v>12</v>
      </c>
      <c r="B595" s="19"/>
      <c r="C595" s="19">
        <v>0</v>
      </c>
      <c r="D595" s="19">
        <f t="shared" si="36"/>
        <v>0</v>
      </c>
      <c r="E595" s="34"/>
      <c r="F595" s="13"/>
      <c r="G595" s="16"/>
      <c r="H595" s="17"/>
      <c r="I595" s="17"/>
      <c r="J595" s="17">
        <f t="shared" si="37"/>
        <v>0</v>
      </c>
    </row>
    <row r="596" spans="1:10" ht="15.75" thickTop="1" thickBot="1">
      <c r="A596" s="11" t="s">
        <v>13</v>
      </c>
      <c r="B596" s="19"/>
      <c r="C596" s="19">
        <v>21.98</v>
      </c>
      <c r="D596" s="19">
        <f t="shared" si="36"/>
        <v>0</v>
      </c>
      <c r="E596" s="34"/>
      <c r="F596" s="13"/>
      <c r="G596" s="16"/>
      <c r="H596" s="13"/>
      <c r="I596" s="17"/>
      <c r="J596" s="17">
        <f t="shared" si="37"/>
        <v>0</v>
      </c>
    </row>
    <row r="597" spans="1:10" ht="15.75" thickTop="1" thickBot="1">
      <c r="A597" s="11" t="s">
        <v>14</v>
      </c>
      <c r="B597" s="19"/>
      <c r="C597" s="19">
        <v>33.43</v>
      </c>
      <c r="D597" s="19">
        <f t="shared" si="36"/>
        <v>0</v>
      </c>
      <c r="E597" s="34"/>
      <c r="F597" s="13"/>
      <c r="G597" s="16"/>
      <c r="H597" s="13"/>
      <c r="I597" s="17"/>
      <c r="J597" s="17">
        <f t="shared" si="37"/>
        <v>0</v>
      </c>
    </row>
    <row r="598" spans="1:10" ht="15.75" thickTop="1" thickBot="1">
      <c r="A598" s="11" t="s">
        <v>15</v>
      </c>
      <c r="B598" s="19"/>
      <c r="C598" s="19">
        <v>33.43</v>
      </c>
      <c r="D598" s="19">
        <f t="shared" si="36"/>
        <v>0</v>
      </c>
      <c r="E598" s="34"/>
      <c r="F598" s="13"/>
      <c r="G598" s="16"/>
      <c r="H598" s="13"/>
      <c r="I598" s="17"/>
      <c r="J598" s="17">
        <f t="shared" si="37"/>
        <v>0</v>
      </c>
    </row>
    <row r="599" spans="1:10" ht="15.75" thickTop="1" thickBot="1">
      <c r="A599" s="11" t="s">
        <v>16</v>
      </c>
      <c r="B599" s="19"/>
      <c r="C599" s="19">
        <v>0</v>
      </c>
      <c r="D599" s="19">
        <f t="shared" si="36"/>
        <v>0</v>
      </c>
      <c r="E599" s="34"/>
      <c r="F599" s="13"/>
      <c r="G599" s="16"/>
      <c r="H599" s="13"/>
      <c r="I599" s="17"/>
      <c r="J599" s="17">
        <f t="shared" si="37"/>
        <v>0</v>
      </c>
    </row>
    <row r="600" spans="1:10" ht="15.75" thickTop="1" thickBot="1">
      <c r="A600" s="11" t="s">
        <v>17</v>
      </c>
      <c r="B600" s="19"/>
      <c r="C600" s="19">
        <v>36.28</v>
      </c>
      <c r="D600" s="19">
        <f t="shared" si="36"/>
        <v>0</v>
      </c>
      <c r="E600" s="34"/>
      <c r="F600" s="13"/>
      <c r="G600" s="16"/>
      <c r="H600" s="13"/>
      <c r="I600" s="17"/>
      <c r="J600" s="17">
        <f t="shared" si="37"/>
        <v>0</v>
      </c>
    </row>
    <row r="601" spans="1:10" ht="15.75" thickTop="1" thickBot="1">
      <c r="A601" s="11" t="s">
        <v>18</v>
      </c>
      <c r="B601" s="19"/>
      <c r="C601" s="19">
        <v>26.73</v>
      </c>
      <c r="D601" s="19">
        <f t="shared" si="36"/>
        <v>0</v>
      </c>
      <c r="E601" s="34"/>
      <c r="F601" s="13"/>
      <c r="G601" s="16"/>
      <c r="H601" s="13"/>
      <c r="I601" s="17"/>
      <c r="J601" s="17">
        <f t="shared" si="37"/>
        <v>0</v>
      </c>
    </row>
    <row r="602" spans="1:10" ht="15.75" thickTop="1" thickBot="1">
      <c r="A602" s="11" t="s">
        <v>19</v>
      </c>
      <c r="B602" s="19"/>
      <c r="C602" s="19">
        <v>36.28</v>
      </c>
      <c r="D602" s="19">
        <f t="shared" si="36"/>
        <v>0</v>
      </c>
      <c r="E602" s="34"/>
      <c r="F602" s="13"/>
      <c r="G602" s="16"/>
      <c r="H602" s="13"/>
      <c r="I602" s="17"/>
      <c r="J602" s="17">
        <f t="shared" si="37"/>
        <v>0</v>
      </c>
    </row>
    <row r="603" spans="1:10" ht="15.75" thickTop="1" thickBot="1">
      <c r="A603" s="11" t="s">
        <v>20</v>
      </c>
      <c r="B603" s="19"/>
      <c r="C603" s="19">
        <v>0</v>
      </c>
      <c r="D603" s="19">
        <f t="shared" si="36"/>
        <v>0</v>
      </c>
      <c r="E603" s="34"/>
      <c r="F603" s="13"/>
      <c r="G603" s="16"/>
      <c r="H603" s="13"/>
      <c r="I603" s="17"/>
      <c r="J603" s="17">
        <f t="shared" si="37"/>
        <v>0</v>
      </c>
    </row>
    <row r="604" spans="1:10" ht="15.75" thickTop="1" thickBot="1">
      <c r="A604" s="11" t="s">
        <v>21</v>
      </c>
      <c r="B604" s="19"/>
      <c r="C604" s="19">
        <v>0</v>
      </c>
      <c r="D604" s="19">
        <f t="shared" si="36"/>
        <v>0</v>
      </c>
      <c r="E604" s="34"/>
      <c r="F604" s="13"/>
      <c r="G604" s="16"/>
      <c r="H604" s="13"/>
      <c r="I604" s="17"/>
      <c r="J604" s="17">
        <f t="shared" si="37"/>
        <v>0</v>
      </c>
    </row>
    <row r="605" spans="1:10" ht="15.75" thickTop="1" thickBot="1">
      <c r="B605" s="20" t="s">
        <v>22</v>
      </c>
      <c r="C605" s="21"/>
      <c r="D605" s="22">
        <f>SUM(D592:D604)</f>
        <v>0</v>
      </c>
    </row>
    <row r="606" spans="1:10" ht="15.75" thickTop="1" thickBot="1">
      <c r="B606" s="23" t="s">
        <v>23</v>
      </c>
      <c r="C606" s="24"/>
      <c r="D606" s="25">
        <f>+D605*0.1</f>
        <v>0</v>
      </c>
    </row>
    <row r="607" spans="1:10" ht="15.75" thickTop="1" thickBot="1">
      <c r="B607" s="23" t="s">
        <v>24</v>
      </c>
      <c r="C607" s="26"/>
      <c r="D607" s="25">
        <f>+D606+D605</f>
        <v>0</v>
      </c>
    </row>
    <row r="608" spans="1:10" ht="15.75" thickTop="1">
      <c r="A608" s="39"/>
    </row>
    <row r="609" spans="1:10" ht="15">
      <c r="A609" s="40" t="s">
        <v>29</v>
      </c>
      <c r="B609" s="40"/>
      <c r="C609" s="40"/>
      <c r="D609" s="40"/>
    </row>
    <row r="611" spans="1:10" ht="15">
      <c r="A611" s="39" t="s">
        <v>25</v>
      </c>
    </row>
    <row r="616" spans="1:10">
      <c r="A616" s="41"/>
      <c r="B616" s="41"/>
      <c r="C616" s="41"/>
      <c r="D616" s="41"/>
      <c r="E616" s="41"/>
      <c r="F616" s="41"/>
      <c r="G616" s="41"/>
      <c r="H616" s="41"/>
      <c r="I616" s="41"/>
      <c r="J616" s="41"/>
    </row>
    <row r="617" spans="1:10">
      <c r="A617" s="41"/>
      <c r="B617" s="41"/>
      <c r="C617" s="41"/>
      <c r="D617" s="41"/>
      <c r="E617" s="41"/>
      <c r="F617" s="41"/>
      <c r="G617" s="41"/>
      <c r="H617" s="41"/>
      <c r="I617" s="41"/>
      <c r="J617" s="41"/>
    </row>
    <row r="618" spans="1:10">
      <c r="A618" s="41"/>
      <c r="B618" s="41"/>
      <c r="C618" s="41"/>
      <c r="D618" s="41"/>
      <c r="E618" s="41"/>
      <c r="F618" s="41"/>
      <c r="G618" s="41"/>
      <c r="H618" s="41"/>
      <c r="I618" s="41"/>
      <c r="J618" s="41"/>
    </row>
    <row r="619" spans="1:10">
      <c r="A619" s="41"/>
      <c r="B619" s="41"/>
      <c r="C619" s="41"/>
      <c r="D619" s="41"/>
      <c r="E619" s="41"/>
      <c r="F619" s="41"/>
      <c r="G619" s="41"/>
      <c r="H619" s="41"/>
      <c r="I619" s="41"/>
      <c r="J619" s="41"/>
    </row>
    <row r="620" spans="1:10">
      <c r="A620" s="41"/>
      <c r="B620" s="41"/>
      <c r="C620" s="41"/>
      <c r="D620" s="41"/>
      <c r="E620" s="41"/>
      <c r="F620" s="41"/>
      <c r="G620" s="41"/>
      <c r="H620" s="41"/>
      <c r="I620" s="41"/>
      <c r="J620" s="41"/>
    </row>
    <row r="621" spans="1:10">
      <c r="A621" s="41"/>
      <c r="B621" s="41"/>
      <c r="C621" s="41"/>
      <c r="D621" s="41"/>
      <c r="E621" s="41"/>
      <c r="F621" s="41"/>
      <c r="G621" s="41"/>
      <c r="H621" s="41"/>
      <c r="I621" s="41"/>
      <c r="J621" s="41"/>
    </row>
    <row r="622" spans="1:10" ht="15" thickBot="1">
      <c r="A622" s="41"/>
      <c r="B622" s="41"/>
      <c r="C622" s="41"/>
      <c r="D622" s="41"/>
      <c r="E622" s="41"/>
      <c r="F622" s="41"/>
      <c r="G622" s="41"/>
      <c r="H622" s="41"/>
      <c r="I622" s="41"/>
      <c r="J622" s="41"/>
    </row>
    <row r="623" spans="1:10" ht="16.5" thickTop="1" thickBot="1">
      <c r="A623" s="31" t="s">
        <v>31</v>
      </c>
      <c r="B623" s="42">
        <f>B590+1</f>
        <v>40198</v>
      </c>
      <c r="C623" s="35" t="s">
        <v>0</v>
      </c>
      <c r="D623" s="36"/>
      <c r="E623" s="30"/>
      <c r="F623" s="38"/>
      <c r="G623" s="38"/>
      <c r="H623" s="38"/>
      <c r="I623" s="38"/>
      <c r="J623" s="38"/>
    </row>
    <row r="624" spans="1:10" ht="15.75" thickTop="1" thickBot="1">
      <c r="A624" s="32" t="s">
        <v>30</v>
      </c>
      <c r="B624" s="30"/>
      <c r="C624" s="38"/>
      <c r="E624" s="30"/>
      <c r="F624" s="38"/>
      <c r="G624" s="38"/>
      <c r="H624" s="38"/>
      <c r="I624" s="38"/>
      <c r="J624" s="38"/>
    </row>
    <row r="625" spans="1:10" ht="16.5" thickTop="1" thickBot="1">
      <c r="A625" s="2" t="s">
        <v>1</v>
      </c>
      <c r="B625" s="3" t="s">
        <v>2</v>
      </c>
      <c r="C625" s="4" t="s">
        <v>3</v>
      </c>
      <c r="D625" s="5" t="s">
        <v>4</v>
      </c>
      <c r="E625" s="33" t="s">
        <v>5</v>
      </c>
      <c r="F625" s="6" t="s">
        <v>6</v>
      </c>
      <c r="G625" s="7" t="s">
        <v>7</v>
      </c>
      <c r="H625" s="8" t="s">
        <v>8</v>
      </c>
      <c r="I625" s="10" t="s">
        <v>26</v>
      </c>
      <c r="J625" s="27" t="s">
        <v>27</v>
      </c>
    </row>
    <row r="626" spans="1:10" ht="15.75" thickTop="1" thickBot="1">
      <c r="A626" s="11" t="s">
        <v>10</v>
      </c>
      <c r="B626" s="19"/>
      <c r="C626" s="19">
        <v>26.73</v>
      </c>
      <c r="D626" s="19">
        <f>+B626*C626</f>
        <v>0</v>
      </c>
      <c r="E626" s="34"/>
      <c r="F626" s="14" t="s">
        <v>60</v>
      </c>
      <c r="G626" s="17" t="s">
        <v>59</v>
      </c>
      <c r="H626" s="14"/>
      <c r="I626" s="17"/>
      <c r="J626" s="17">
        <f>+B626-I626</f>
        <v>0</v>
      </c>
    </row>
    <row r="627" spans="1:10" ht="15.75" thickTop="1" thickBot="1">
      <c r="A627" s="11" t="s">
        <v>11</v>
      </c>
      <c r="B627" s="19"/>
      <c r="C627" s="19">
        <v>26.73</v>
      </c>
      <c r="D627" s="19">
        <f t="shared" ref="D627:D637" si="38">+B627*C627</f>
        <v>0</v>
      </c>
      <c r="E627" s="34"/>
      <c r="F627" s="13"/>
      <c r="G627" s="16"/>
      <c r="H627" s="17"/>
      <c r="I627" s="17"/>
      <c r="J627" s="17">
        <f t="shared" ref="J627:J637" si="39">+B627-I627</f>
        <v>0</v>
      </c>
    </row>
    <row r="628" spans="1:10" ht="15.75" thickTop="1" thickBot="1">
      <c r="A628" s="11" t="s">
        <v>12</v>
      </c>
      <c r="B628" s="19"/>
      <c r="C628" s="19">
        <v>0</v>
      </c>
      <c r="D628" s="19">
        <f t="shared" si="38"/>
        <v>0</v>
      </c>
      <c r="E628" s="34"/>
      <c r="F628" s="13"/>
      <c r="G628" s="16"/>
      <c r="H628" s="17"/>
      <c r="I628" s="17"/>
      <c r="J628" s="17">
        <f t="shared" si="39"/>
        <v>0</v>
      </c>
    </row>
    <row r="629" spans="1:10" ht="15.75" thickTop="1" thickBot="1">
      <c r="A629" s="11" t="s">
        <v>13</v>
      </c>
      <c r="B629" s="19"/>
      <c r="C629" s="19">
        <v>21.98</v>
      </c>
      <c r="D629" s="19">
        <f t="shared" si="38"/>
        <v>0</v>
      </c>
      <c r="E629" s="34"/>
      <c r="F629" s="13"/>
      <c r="G629" s="16"/>
      <c r="H629" s="13"/>
      <c r="I629" s="17"/>
      <c r="J629" s="17">
        <f t="shared" si="39"/>
        <v>0</v>
      </c>
    </row>
    <row r="630" spans="1:10" ht="15.75" thickTop="1" thickBot="1">
      <c r="A630" s="11" t="s">
        <v>14</v>
      </c>
      <c r="B630" s="19"/>
      <c r="C630" s="19">
        <v>33.43</v>
      </c>
      <c r="D630" s="19">
        <f t="shared" si="38"/>
        <v>0</v>
      </c>
      <c r="E630" s="34"/>
      <c r="F630" s="13"/>
      <c r="G630" s="16"/>
      <c r="H630" s="13"/>
      <c r="I630" s="17"/>
      <c r="J630" s="17">
        <f t="shared" si="39"/>
        <v>0</v>
      </c>
    </row>
    <row r="631" spans="1:10" ht="15.75" thickTop="1" thickBot="1">
      <c r="A631" s="11" t="s">
        <v>15</v>
      </c>
      <c r="B631" s="19"/>
      <c r="C631" s="19">
        <v>33.43</v>
      </c>
      <c r="D631" s="19">
        <f t="shared" si="38"/>
        <v>0</v>
      </c>
      <c r="E631" s="34"/>
      <c r="F631" s="13"/>
      <c r="G631" s="16"/>
      <c r="H631" s="13"/>
      <c r="I631" s="17"/>
      <c r="J631" s="17">
        <f t="shared" si="39"/>
        <v>0</v>
      </c>
    </row>
    <row r="632" spans="1:10" ht="15.75" thickTop="1" thickBot="1">
      <c r="A632" s="11" t="s">
        <v>16</v>
      </c>
      <c r="B632" s="19"/>
      <c r="C632" s="19">
        <v>0</v>
      </c>
      <c r="D632" s="19">
        <f t="shared" si="38"/>
        <v>0</v>
      </c>
      <c r="E632" s="34"/>
      <c r="F632" s="13"/>
      <c r="G632" s="16"/>
      <c r="H632" s="13"/>
      <c r="I632" s="17"/>
      <c r="J632" s="17">
        <f t="shared" si="39"/>
        <v>0</v>
      </c>
    </row>
    <row r="633" spans="1:10" ht="15.75" thickTop="1" thickBot="1">
      <c r="A633" s="11" t="s">
        <v>17</v>
      </c>
      <c r="B633" s="19"/>
      <c r="C633" s="19">
        <v>36.28</v>
      </c>
      <c r="D633" s="19">
        <f t="shared" si="38"/>
        <v>0</v>
      </c>
      <c r="E633" s="34"/>
      <c r="F633" s="13"/>
      <c r="G633" s="16"/>
      <c r="H633" s="13"/>
      <c r="I633" s="17"/>
      <c r="J633" s="17">
        <f t="shared" si="39"/>
        <v>0</v>
      </c>
    </row>
    <row r="634" spans="1:10" ht="15.75" thickTop="1" thickBot="1">
      <c r="A634" s="11" t="s">
        <v>18</v>
      </c>
      <c r="B634" s="19"/>
      <c r="C634" s="19">
        <v>26.73</v>
      </c>
      <c r="D634" s="19">
        <f t="shared" si="38"/>
        <v>0</v>
      </c>
      <c r="E634" s="34"/>
      <c r="F634" s="13"/>
      <c r="G634" s="16"/>
      <c r="H634" s="13"/>
      <c r="I634" s="17"/>
      <c r="J634" s="17">
        <f t="shared" si="39"/>
        <v>0</v>
      </c>
    </row>
    <row r="635" spans="1:10" ht="15.75" thickTop="1" thickBot="1">
      <c r="A635" s="11" t="s">
        <v>19</v>
      </c>
      <c r="B635" s="19"/>
      <c r="C635" s="19">
        <v>36.28</v>
      </c>
      <c r="D635" s="19">
        <f t="shared" si="38"/>
        <v>0</v>
      </c>
      <c r="E635" s="34"/>
      <c r="F635" s="13"/>
      <c r="G635" s="16"/>
      <c r="H635" s="13"/>
      <c r="I635" s="17"/>
      <c r="J635" s="17">
        <f t="shared" si="39"/>
        <v>0</v>
      </c>
    </row>
    <row r="636" spans="1:10" ht="15.75" thickTop="1" thickBot="1">
      <c r="A636" s="11" t="s">
        <v>20</v>
      </c>
      <c r="B636" s="19"/>
      <c r="C636" s="19">
        <v>0</v>
      </c>
      <c r="D636" s="19">
        <f t="shared" si="38"/>
        <v>0</v>
      </c>
      <c r="E636" s="34"/>
      <c r="F636" s="13"/>
      <c r="G636" s="16"/>
      <c r="H636" s="13"/>
      <c r="I636" s="17"/>
      <c r="J636" s="17">
        <f t="shared" si="39"/>
        <v>0</v>
      </c>
    </row>
    <row r="637" spans="1:10" ht="15.75" thickTop="1" thickBot="1">
      <c r="A637" s="11" t="s">
        <v>21</v>
      </c>
      <c r="B637" s="19"/>
      <c r="C637" s="19">
        <v>0</v>
      </c>
      <c r="D637" s="19">
        <f t="shared" si="38"/>
        <v>0</v>
      </c>
      <c r="E637" s="34"/>
      <c r="F637" s="13"/>
      <c r="G637" s="16"/>
      <c r="H637" s="13"/>
      <c r="I637" s="17"/>
      <c r="J637" s="17">
        <f t="shared" si="39"/>
        <v>0</v>
      </c>
    </row>
    <row r="638" spans="1:10" ht="15.75" thickTop="1" thickBot="1">
      <c r="B638" s="20" t="s">
        <v>22</v>
      </c>
      <c r="C638" s="21"/>
      <c r="D638" s="22">
        <f>SUM(D625:D637)</f>
        <v>0</v>
      </c>
    </row>
    <row r="639" spans="1:10" ht="15.75" thickTop="1" thickBot="1">
      <c r="B639" s="23" t="s">
        <v>23</v>
      </c>
      <c r="C639" s="24"/>
      <c r="D639" s="25">
        <f>+D638*0.1</f>
        <v>0</v>
      </c>
    </row>
    <row r="640" spans="1:10" ht="15.75" thickTop="1" thickBot="1">
      <c r="B640" s="23" t="s">
        <v>24</v>
      </c>
      <c r="C640" s="26"/>
      <c r="D640" s="25">
        <f>+D639+D638</f>
        <v>0</v>
      </c>
    </row>
    <row r="641" spans="1:10" ht="15.75" thickTop="1">
      <c r="A641" s="39"/>
    </row>
    <row r="642" spans="1:10" ht="15">
      <c r="A642" s="40" t="s">
        <v>29</v>
      </c>
      <c r="B642" s="40"/>
      <c r="C642" s="40"/>
      <c r="D642" s="40"/>
    </row>
    <row r="644" spans="1:10" ht="15">
      <c r="A644" s="39" t="s">
        <v>25</v>
      </c>
    </row>
    <row r="649" spans="1:10">
      <c r="A649" s="41"/>
      <c r="B649" s="41"/>
      <c r="C649" s="41"/>
      <c r="D649" s="41"/>
      <c r="E649" s="41"/>
      <c r="F649" s="41"/>
      <c r="G649" s="41"/>
      <c r="H649" s="41"/>
      <c r="I649" s="41"/>
      <c r="J649" s="41"/>
    </row>
    <row r="650" spans="1:10">
      <c r="A650" s="41"/>
      <c r="B650" s="41"/>
      <c r="C650" s="41"/>
      <c r="D650" s="41"/>
      <c r="E650" s="41"/>
      <c r="F650" s="41"/>
      <c r="G650" s="41"/>
      <c r="H650" s="41"/>
      <c r="I650" s="41"/>
      <c r="J650" s="41"/>
    </row>
    <row r="651" spans="1:10">
      <c r="A651" s="41"/>
      <c r="B651" s="41"/>
      <c r="C651" s="41"/>
      <c r="D651" s="41"/>
      <c r="E651" s="41"/>
      <c r="F651" s="41"/>
      <c r="G651" s="41"/>
      <c r="H651" s="41"/>
      <c r="I651" s="41"/>
      <c r="J651" s="41"/>
    </row>
    <row r="652" spans="1:10">
      <c r="A652" s="41"/>
      <c r="B652" s="41"/>
      <c r="C652" s="41"/>
      <c r="D652" s="41"/>
      <c r="E652" s="41"/>
      <c r="F652" s="41"/>
      <c r="G652" s="41"/>
      <c r="H652" s="41"/>
      <c r="I652" s="41"/>
      <c r="J652" s="41"/>
    </row>
    <row r="653" spans="1:10">
      <c r="A653" s="41"/>
      <c r="B653" s="41"/>
      <c r="C653" s="41"/>
      <c r="D653" s="41"/>
      <c r="E653" s="41"/>
      <c r="F653" s="41"/>
      <c r="G653" s="41"/>
      <c r="H653" s="41"/>
      <c r="I653" s="41"/>
      <c r="J653" s="41"/>
    </row>
    <row r="654" spans="1:10">
      <c r="A654" s="41"/>
      <c r="B654" s="41"/>
      <c r="C654" s="41"/>
      <c r="D654" s="41"/>
      <c r="E654" s="41"/>
      <c r="F654" s="41"/>
      <c r="G654" s="41"/>
      <c r="H654" s="41"/>
      <c r="I654" s="41"/>
      <c r="J654" s="41"/>
    </row>
    <row r="655" spans="1:10" ht="15" thickBot="1">
      <c r="A655" s="41"/>
      <c r="B655" s="41"/>
      <c r="C655" s="41"/>
      <c r="D655" s="41"/>
      <c r="E655" s="41"/>
      <c r="F655" s="41"/>
      <c r="G655" s="41"/>
      <c r="H655" s="41"/>
      <c r="I655" s="41"/>
      <c r="J655" s="41"/>
    </row>
    <row r="656" spans="1:10" ht="16.5" thickTop="1" thickBot="1">
      <c r="A656" s="31" t="s">
        <v>31</v>
      </c>
      <c r="B656" s="42">
        <f>B623+1</f>
        <v>40199</v>
      </c>
      <c r="C656" s="35" t="s">
        <v>0</v>
      </c>
      <c r="D656" s="36"/>
      <c r="E656" s="30"/>
      <c r="F656" s="38"/>
      <c r="G656" s="38"/>
      <c r="H656" s="38"/>
      <c r="I656" s="38"/>
      <c r="J656" s="38"/>
    </row>
    <row r="657" spans="1:10" ht="15.75" thickTop="1" thickBot="1">
      <c r="A657" s="32" t="s">
        <v>30</v>
      </c>
      <c r="B657" s="30"/>
      <c r="C657" s="38"/>
      <c r="E657" s="30"/>
      <c r="F657" s="38"/>
      <c r="G657" s="38"/>
      <c r="H657" s="38"/>
      <c r="I657" s="38"/>
      <c r="J657" s="38"/>
    </row>
    <row r="658" spans="1:10" ht="16.5" thickTop="1" thickBot="1">
      <c r="A658" s="2" t="s">
        <v>1</v>
      </c>
      <c r="B658" s="3" t="s">
        <v>2</v>
      </c>
      <c r="C658" s="4" t="s">
        <v>3</v>
      </c>
      <c r="D658" s="5" t="s">
        <v>4</v>
      </c>
      <c r="E658" s="33" t="s">
        <v>5</v>
      </c>
      <c r="F658" s="6" t="s">
        <v>6</v>
      </c>
      <c r="G658" s="7" t="s">
        <v>7</v>
      </c>
      <c r="H658" s="8" t="s">
        <v>8</v>
      </c>
      <c r="I658" s="10" t="s">
        <v>26</v>
      </c>
      <c r="J658" s="27" t="s">
        <v>27</v>
      </c>
    </row>
    <row r="659" spans="1:10" ht="15.75" thickTop="1" thickBot="1">
      <c r="A659" s="11" t="s">
        <v>10</v>
      </c>
      <c r="B659" s="19"/>
      <c r="C659" s="19">
        <v>26.73</v>
      </c>
      <c r="D659" s="19">
        <f>+B659*C659</f>
        <v>0</v>
      </c>
      <c r="E659" s="34"/>
      <c r="F659" s="14" t="s">
        <v>60</v>
      </c>
      <c r="G659" s="17" t="s">
        <v>59</v>
      </c>
      <c r="H659" s="14"/>
      <c r="I659" s="17"/>
      <c r="J659" s="17">
        <f>+B659-I659</f>
        <v>0</v>
      </c>
    </row>
    <row r="660" spans="1:10" ht="15.75" thickTop="1" thickBot="1">
      <c r="A660" s="11" t="s">
        <v>11</v>
      </c>
      <c r="B660" s="19"/>
      <c r="C660" s="19">
        <v>26.73</v>
      </c>
      <c r="D660" s="19">
        <f t="shared" ref="D660:D670" si="40">+B660*C660</f>
        <v>0</v>
      </c>
      <c r="E660" s="34"/>
      <c r="F660" s="13"/>
      <c r="G660" s="16"/>
      <c r="H660" s="17"/>
      <c r="I660" s="17"/>
      <c r="J660" s="17">
        <f t="shared" ref="J660:J670" si="41">+B660-I660</f>
        <v>0</v>
      </c>
    </row>
    <row r="661" spans="1:10" ht="15.75" thickTop="1" thickBot="1">
      <c r="A661" s="11" t="s">
        <v>12</v>
      </c>
      <c r="B661" s="19"/>
      <c r="C661" s="19">
        <v>0</v>
      </c>
      <c r="D661" s="19">
        <f t="shared" si="40"/>
        <v>0</v>
      </c>
      <c r="E661" s="34"/>
      <c r="F661" s="13"/>
      <c r="G661" s="16"/>
      <c r="H661" s="17"/>
      <c r="I661" s="17"/>
      <c r="J661" s="17">
        <f t="shared" si="41"/>
        <v>0</v>
      </c>
    </row>
    <row r="662" spans="1:10" ht="15.75" thickTop="1" thickBot="1">
      <c r="A662" s="11" t="s">
        <v>13</v>
      </c>
      <c r="B662" s="19"/>
      <c r="C662" s="19">
        <v>21.98</v>
      </c>
      <c r="D662" s="19">
        <f t="shared" si="40"/>
        <v>0</v>
      </c>
      <c r="E662" s="34"/>
      <c r="F662" s="13"/>
      <c r="G662" s="16"/>
      <c r="H662" s="13"/>
      <c r="I662" s="17"/>
      <c r="J662" s="17">
        <f t="shared" si="41"/>
        <v>0</v>
      </c>
    </row>
    <row r="663" spans="1:10" ht="15.75" thickTop="1" thickBot="1">
      <c r="A663" s="11" t="s">
        <v>14</v>
      </c>
      <c r="B663" s="19"/>
      <c r="C663" s="19">
        <v>33.43</v>
      </c>
      <c r="D663" s="19">
        <f t="shared" si="40"/>
        <v>0</v>
      </c>
      <c r="E663" s="34"/>
      <c r="F663" s="13"/>
      <c r="G663" s="16"/>
      <c r="H663" s="13"/>
      <c r="I663" s="17"/>
      <c r="J663" s="17">
        <f t="shared" si="41"/>
        <v>0</v>
      </c>
    </row>
    <row r="664" spans="1:10" ht="15.75" thickTop="1" thickBot="1">
      <c r="A664" s="11" t="s">
        <v>15</v>
      </c>
      <c r="B664" s="19"/>
      <c r="C664" s="19">
        <v>33.43</v>
      </c>
      <c r="D664" s="19">
        <f t="shared" si="40"/>
        <v>0</v>
      </c>
      <c r="E664" s="34"/>
      <c r="F664" s="13"/>
      <c r="G664" s="16"/>
      <c r="H664" s="13"/>
      <c r="I664" s="17"/>
      <c r="J664" s="17">
        <f t="shared" si="41"/>
        <v>0</v>
      </c>
    </row>
    <row r="665" spans="1:10" ht="15.75" thickTop="1" thickBot="1">
      <c r="A665" s="11" t="s">
        <v>16</v>
      </c>
      <c r="B665" s="19"/>
      <c r="C665" s="19">
        <v>0</v>
      </c>
      <c r="D665" s="19">
        <f t="shared" si="40"/>
        <v>0</v>
      </c>
      <c r="E665" s="34"/>
      <c r="F665" s="13"/>
      <c r="G665" s="16"/>
      <c r="H665" s="13"/>
      <c r="I665" s="17"/>
      <c r="J665" s="17">
        <f t="shared" si="41"/>
        <v>0</v>
      </c>
    </row>
    <row r="666" spans="1:10" ht="15.75" thickTop="1" thickBot="1">
      <c r="A666" s="11" t="s">
        <v>17</v>
      </c>
      <c r="B666" s="19"/>
      <c r="C666" s="19">
        <v>36.28</v>
      </c>
      <c r="D666" s="19">
        <f t="shared" si="40"/>
        <v>0</v>
      </c>
      <c r="E666" s="34"/>
      <c r="F666" s="13"/>
      <c r="G666" s="16"/>
      <c r="H666" s="13"/>
      <c r="I666" s="17"/>
      <c r="J666" s="17">
        <f t="shared" si="41"/>
        <v>0</v>
      </c>
    </row>
    <row r="667" spans="1:10" ht="15.75" thickTop="1" thickBot="1">
      <c r="A667" s="11" t="s">
        <v>18</v>
      </c>
      <c r="B667" s="19"/>
      <c r="C667" s="19">
        <v>26.73</v>
      </c>
      <c r="D667" s="19">
        <f t="shared" si="40"/>
        <v>0</v>
      </c>
      <c r="E667" s="34"/>
      <c r="F667" s="13"/>
      <c r="G667" s="16"/>
      <c r="H667" s="13"/>
      <c r="I667" s="17"/>
      <c r="J667" s="17">
        <f t="shared" si="41"/>
        <v>0</v>
      </c>
    </row>
    <row r="668" spans="1:10" ht="15.75" thickTop="1" thickBot="1">
      <c r="A668" s="11" t="s">
        <v>19</v>
      </c>
      <c r="B668" s="19"/>
      <c r="C668" s="19">
        <v>36.28</v>
      </c>
      <c r="D668" s="19">
        <f t="shared" si="40"/>
        <v>0</v>
      </c>
      <c r="E668" s="34"/>
      <c r="F668" s="13"/>
      <c r="G668" s="16"/>
      <c r="H668" s="13"/>
      <c r="I668" s="17"/>
      <c r="J668" s="17">
        <f t="shared" si="41"/>
        <v>0</v>
      </c>
    </row>
    <row r="669" spans="1:10" ht="15.75" thickTop="1" thickBot="1">
      <c r="A669" s="11" t="s">
        <v>20</v>
      </c>
      <c r="B669" s="19"/>
      <c r="C669" s="19">
        <v>0</v>
      </c>
      <c r="D669" s="19">
        <f t="shared" si="40"/>
        <v>0</v>
      </c>
      <c r="E669" s="34"/>
      <c r="F669" s="13"/>
      <c r="G669" s="16"/>
      <c r="H669" s="13"/>
      <c r="I669" s="17"/>
      <c r="J669" s="17">
        <f t="shared" si="41"/>
        <v>0</v>
      </c>
    </row>
    <row r="670" spans="1:10" ht="15.75" thickTop="1" thickBot="1">
      <c r="A670" s="11" t="s">
        <v>21</v>
      </c>
      <c r="B670" s="19"/>
      <c r="C670" s="19">
        <v>0</v>
      </c>
      <c r="D670" s="19">
        <f t="shared" si="40"/>
        <v>0</v>
      </c>
      <c r="E670" s="34"/>
      <c r="F670" s="13"/>
      <c r="G670" s="16"/>
      <c r="H670" s="13"/>
      <c r="I670" s="17"/>
      <c r="J670" s="17">
        <f t="shared" si="41"/>
        <v>0</v>
      </c>
    </row>
    <row r="671" spans="1:10" ht="15.75" thickTop="1" thickBot="1">
      <c r="B671" s="20" t="s">
        <v>22</v>
      </c>
      <c r="C671" s="21"/>
      <c r="D671" s="22">
        <f>SUM(D658:D670)</f>
        <v>0</v>
      </c>
    </row>
    <row r="672" spans="1:10" ht="15.75" thickTop="1" thickBot="1">
      <c r="B672" s="23" t="s">
        <v>23</v>
      </c>
      <c r="C672" s="24"/>
      <c r="D672" s="25">
        <f>+D671*0.1</f>
        <v>0</v>
      </c>
    </row>
    <row r="673" spans="1:10" ht="15.75" thickTop="1" thickBot="1">
      <c r="B673" s="23" t="s">
        <v>24</v>
      </c>
      <c r="C673" s="26"/>
      <c r="D673" s="25">
        <f>+D672+D671</f>
        <v>0</v>
      </c>
    </row>
    <row r="674" spans="1:10" ht="15.75" thickTop="1">
      <c r="A674" s="39"/>
    </row>
    <row r="675" spans="1:10" ht="15">
      <c r="A675" s="40" t="s">
        <v>29</v>
      </c>
      <c r="B675" s="40"/>
      <c r="C675" s="40"/>
      <c r="D675" s="40"/>
    </row>
    <row r="677" spans="1:10" ht="15">
      <c r="A677" s="39" t="s">
        <v>25</v>
      </c>
    </row>
    <row r="682" spans="1:10">
      <c r="A682" s="41"/>
      <c r="B682" s="41"/>
      <c r="C682" s="41"/>
      <c r="D682" s="41"/>
      <c r="E682" s="41"/>
      <c r="F682" s="41"/>
      <c r="G682" s="41"/>
      <c r="H682" s="41"/>
      <c r="I682" s="41"/>
      <c r="J682" s="41"/>
    </row>
    <row r="683" spans="1:10">
      <c r="A683" s="41"/>
      <c r="B683" s="41"/>
      <c r="C683" s="41"/>
      <c r="D683" s="41"/>
      <c r="E683" s="41"/>
      <c r="F683" s="41"/>
      <c r="G683" s="41"/>
      <c r="H683" s="41"/>
      <c r="I683" s="41"/>
      <c r="J683" s="41"/>
    </row>
    <row r="684" spans="1:10">
      <c r="A684" s="41"/>
      <c r="B684" s="41"/>
      <c r="C684" s="41"/>
      <c r="D684" s="41"/>
      <c r="E684" s="41"/>
      <c r="F684" s="41"/>
      <c r="G684" s="41"/>
      <c r="H684" s="41"/>
      <c r="I684" s="41"/>
      <c r="J684" s="41"/>
    </row>
    <row r="685" spans="1:10">
      <c r="A685" s="41"/>
      <c r="B685" s="41"/>
      <c r="C685" s="41"/>
      <c r="D685" s="41"/>
      <c r="E685" s="41"/>
      <c r="F685" s="41"/>
      <c r="G685" s="41"/>
      <c r="H685" s="41"/>
      <c r="I685" s="41"/>
      <c r="J685" s="41"/>
    </row>
    <row r="686" spans="1:10">
      <c r="A686" s="41"/>
      <c r="B686" s="41"/>
      <c r="C686" s="41"/>
      <c r="D686" s="41"/>
      <c r="E686" s="41"/>
      <c r="F686" s="41"/>
      <c r="G686" s="41"/>
      <c r="H686" s="41"/>
      <c r="I686" s="41"/>
      <c r="J686" s="41"/>
    </row>
    <row r="687" spans="1:10">
      <c r="A687" s="41"/>
      <c r="B687" s="41"/>
      <c r="C687" s="41"/>
      <c r="D687" s="41"/>
      <c r="E687" s="41"/>
      <c r="F687" s="41"/>
      <c r="G687" s="41"/>
      <c r="H687" s="41"/>
      <c r="I687" s="41"/>
      <c r="J687" s="41"/>
    </row>
    <row r="688" spans="1:10" ht="15" thickBot="1">
      <c r="A688" s="41"/>
      <c r="B688" s="41"/>
      <c r="C688" s="41"/>
      <c r="D688" s="41"/>
      <c r="E688" s="41"/>
      <c r="F688" s="41"/>
      <c r="G688" s="41"/>
      <c r="H688" s="41"/>
      <c r="I688" s="41"/>
      <c r="J688" s="41"/>
    </row>
    <row r="689" spans="1:10" ht="16.5" thickTop="1" thickBot="1">
      <c r="A689" s="31" t="s">
        <v>31</v>
      </c>
      <c r="B689" s="42">
        <f>B656+1</f>
        <v>40200</v>
      </c>
      <c r="C689" s="35" t="s">
        <v>0</v>
      </c>
      <c r="D689" s="36"/>
      <c r="E689" s="30"/>
      <c r="F689" s="38"/>
      <c r="G689" s="38"/>
      <c r="H689" s="38"/>
      <c r="I689" s="38"/>
      <c r="J689" s="38"/>
    </row>
    <row r="690" spans="1:10" ht="15.75" thickTop="1" thickBot="1">
      <c r="A690" s="32" t="s">
        <v>30</v>
      </c>
      <c r="B690" s="30"/>
      <c r="C690" s="38"/>
      <c r="E690" s="30"/>
      <c r="F690" s="38"/>
      <c r="G690" s="38"/>
      <c r="H690" s="38"/>
      <c r="I690" s="38"/>
      <c r="J690" s="38"/>
    </row>
    <row r="691" spans="1:10" ht="16.5" thickTop="1" thickBot="1">
      <c r="A691" s="2" t="s">
        <v>1</v>
      </c>
      <c r="B691" s="3" t="s">
        <v>2</v>
      </c>
      <c r="C691" s="4" t="s">
        <v>3</v>
      </c>
      <c r="D691" s="5" t="s">
        <v>4</v>
      </c>
      <c r="E691" s="33" t="s">
        <v>5</v>
      </c>
      <c r="F691" s="6" t="s">
        <v>6</v>
      </c>
      <c r="G691" s="7" t="s">
        <v>7</v>
      </c>
      <c r="H691" s="8" t="s">
        <v>8</v>
      </c>
      <c r="I691" s="10" t="s">
        <v>26</v>
      </c>
      <c r="J691" s="27" t="s">
        <v>27</v>
      </c>
    </row>
    <row r="692" spans="1:10" ht="15.75" thickTop="1" thickBot="1">
      <c r="A692" s="11" t="s">
        <v>10</v>
      </c>
      <c r="B692" s="19"/>
      <c r="C692" s="19">
        <v>26.73</v>
      </c>
      <c r="D692" s="19">
        <f>+B692*C692</f>
        <v>0</v>
      </c>
      <c r="E692" s="34"/>
      <c r="F692" s="14" t="s">
        <v>60</v>
      </c>
      <c r="G692" s="17" t="s">
        <v>59</v>
      </c>
      <c r="H692" s="14"/>
      <c r="I692" s="17"/>
      <c r="J692" s="17">
        <f>+B692-I692</f>
        <v>0</v>
      </c>
    </row>
    <row r="693" spans="1:10" ht="15.75" thickTop="1" thickBot="1">
      <c r="A693" s="11" t="s">
        <v>11</v>
      </c>
      <c r="B693" s="19"/>
      <c r="C693" s="19">
        <v>26.73</v>
      </c>
      <c r="D693" s="19">
        <f t="shared" ref="D693:D703" si="42">+B693*C693</f>
        <v>0</v>
      </c>
      <c r="E693" s="34"/>
      <c r="F693" s="13"/>
      <c r="G693" s="16"/>
      <c r="H693" s="17"/>
      <c r="I693" s="17"/>
      <c r="J693" s="17">
        <f t="shared" ref="J693:J703" si="43">+B693-I693</f>
        <v>0</v>
      </c>
    </row>
    <row r="694" spans="1:10" ht="15.75" thickTop="1" thickBot="1">
      <c r="A694" s="11" t="s">
        <v>12</v>
      </c>
      <c r="B694" s="19"/>
      <c r="C694" s="19">
        <v>0</v>
      </c>
      <c r="D694" s="19">
        <f t="shared" si="42"/>
        <v>0</v>
      </c>
      <c r="E694" s="34"/>
      <c r="F694" s="13"/>
      <c r="G694" s="16"/>
      <c r="H694" s="17"/>
      <c r="I694" s="17"/>
      <c r="J694" s="17">
        <f t="shared" si="43"/>
        <v>0</v>
      </c>
    </row>
    <row r="695" spans="1:10" ht="15.75" thickTop="1" thickBot="1">
      <c r="A695" s="11" t="s">
        <v>13</v>
      </c>
      <c r="B695" s="19"/>
      <c r="C695" s="19">
        <v>21.98</v>
      </c>
      <c r="D695" s="19">
        <f t="shared" si="42"/>
        <v>0</v>
      </c>
      <c r="E695" s="34"/>
      <c r="F695" s="13"/>
      <c r="G695" s="16"/>
      <c r="H695" s="13"/>
      <c r="I695" s="17"/>
      <c r="J695" s="17">
        <f t="shared" si="43"/>
        <v>0</v>
      </c>
    </row>
    <row r="696" spans="1:10" ht="15.75" thickTop="1" thickBot="1">
      <c r="A696" s="11" t="s">
        <v>14</v>
      </c>
      <c r="B696" s="19"/>
      <c r="C696" s="19">
        <v>33.43</v>
      </c>
      <c r="D696" s="19">
        <f t="shared" si="42"/>
        <v>0</v>
      </c>
      <c r="E696" s="34"/>
      <c r="F696" s="13"/>
      <c r="G696" s="16"/>
      <c r="H696" s="13"/>
      <c r="I696" s="17"/>
      <c r="J696" s="17">
        <f t="shared" si="43"/>
        <v>0</v>
      </c>
    </row>
    <row r="697" spans="1:10" ht="15.75" thickTop="1" thickBot="1">
      <c r="A697" s="11" t="s">
        <v>15</v>
      </c>
      <c r="B697" s="19"/>
      <c r="C697" s="19">
        <v>33.43</v>
      </c>
      <c r="D697" s="19">
        <f t="shared" si="42"/>
        <v>0</v>
      </c>
      <c r="E697" s="34"/>
      <c r="F697" s="13"/>
      <c r="G697" s="16"/>
      <c r="H697" s="13"/>
      <c r="I697" s="17"/>
      <c r="J697" s="17">
        <f t="shared" si="43"/>
        <v>0</v>
      </c>
    </row>
    <row r="698" spans="1:10" ht="15.75" thickTop="1" thickBot="1">
      <c r="A698" s="11" t="s">
        <v>16</v>
      </c>
      <c r="B698" s="19"/>
      <c r="C698" s="19">
        <v>0</v>
      </c>
      <c r="D698" s="19">
        <f t="shared" si="42"/>
        <v>0</v>
      </c>
      <c r="E698" s="34"/>
      <c r="F698" s="13"/>
      <c r="G698" s="16"/>
      <c r="H698" s="13"/>
      <c r="I698" s="17"/>
      <c r="J698" s="17">
        <f t="shared" si="43"/>
        <v>0</v>
      </c>
    </row>
    <row r="699" spans="1:10" ht="15.75" thickTop="1" thickBot="1">
      <c r="A699" s="11" t="s">
        <v>17</v>
      </c>
      <c r="B699" s="19"/>
      <c r="C699" s="19">
        <v>36.28</v>
      </c>
      <c r="D699" s="19">
        <f t="shared" si="42"/>
        <v>0</v>
      </c>
      <c r="E699" s="34"/>
      <c r="F699" s="13"/>
      <c r="G699" s="16"/>
      <c r="H699" s="13"/>
      <c r="I699" s="17"/>
      <c r="J699" s="17">
        <f t="shared" si="43"/>
        <v>0</v>
      </c>
    </row>
    <row r="700" spans="1:10" ht="15.75" thickTop="1" thickBot="1">
      <c r="A700" s="11" t="s">
        <v>18</v>
      </c>
      <c r="B700" s="19"/>
      <c r="C700" s="19">
        <v>26.73</v>
      </c>
      <c r="D700" s="19">
        <f t="shared" si="42"/>
        <v>0</v>
      </c>
      <c r="E700" s="34"/>
      <c r="F700" s="13"/>
      <c r="G700" s="16"/>
      <c r="H700" s="13"/>
      <c r="I700" s="17"/>
      <c r="J700" s="17">
        <f t="shared" si="43"/>
        <v>0</v>
      </c>
    </row>
    <row r="701" spans="1:10" ht="15.75" thickTop="1" thickBot="1">
      <c r="A701" s="11" t="s">
        <v>19</v>
      </c>
      <c r="B701" s="19"/>
      <c r="C701" s="19">
        <v>36.28</v>
      </c>
      <c r="D701" s="19">
        <f t="shared" si="42"/>
        <v>0</v>
      </c>
      <c r="E701" s="34"/>
      <c r="F701" s="13"/>
      <c r="G701" s="16"/>
      <c r="H701" s="13"/>
      <c r="I701" s="17"/>
      <c r="J701" s="17">
        <f t="shared" si="43"/>
        <v>0</v>
      </c>
    </row>
    <row r="702" spans="1:10" ht="15.75" thickTop="1" thickBot="1">
      <c r="A702" s="11" t="s">
        <v>20</v>
      </c>
      <c r="B702" s="19"/>
      <c r="C702" s="19">
        <v>0</v>
      </c>
      <c r="D702" s="19">
        <f t="shared" si="42"/>
        <v>0</v>
      </c>
      <c r="E702" s="34"/>
      <c r="F702" s="13"/>
      <c r="G702" s="16"/>
      <c r="H702" s="13"/>
      <c r="I702" s="17"/>
      <c r="J702" s="17">
        <f t="shared" si="43"/>
        <v>0</v>
      </c>
    </row>
    <row r="703" spans="1:10" ht="15.75" thickTop="1" thickBot="1">
      <c r="A703" s="11" t="s">
        <v>21</v>
      </c>
      <c r="B703" s="19"/>
      <c r="C703" s="19">
        <v>0</v>
      </c>
      <c r="D703" s="19">
        <f t="shared" si="42"/>
        <v>0</v>
      </c>
      <c r="E703" s="34"/>
      <c r="F703" s="13"/>
      <c r="G703" s="16"/>
      <c r="H703" s="13"/>
      <c r="I703" s="17"/>
      <c r="J703" s="17">
        <f t="shared" si="43"/>
        <v>0</v>
      </c>
    </row>
    <row r="704" spans="1:10" ht="15.75" thickTop="1" thickBot="1">
      <c r="B704" s="20" t="s">
        <v>22</v>
      </c>
      <c r="C704" s="21"/>
      <c r="D704" s="22">
        <f>SUM(D691:D703)</f>
        <v>0</v>
      </c>
    </row>
    <row r="705" spans="1:10" ht="15.75" thickTop="1" thickBot="1">
      <c r="B705" s="23" t="s">
        <v>23</v>
      </c>
      <c r="C705" s="24"/>
      <c r="D705" s="25">
        <f>+D704*0.1</f>
        <v>0</v>
      </c>
    </row>
    <row r="706" spans="1:10" ht="15.75" thickTop="1" thickBot="1">
      <c r="B706" s="23" t="s">
        <v>24</v>
      </c>
      <c r="C706" s="26"/>
      <c r="D706" s="25">
        <f>+D705+D704</f>
        <v>0</v>
      </c>
    </row>
    <row r="707" spans="1:10" ht="15.75" thickTop="1">
      <c r="A707" s="39"/>
    </row>
    <row r="708" spans="1:10" ht="15">
      <c r="A708" s="40" t="s">
        <v>29</v>
      </c>
      <c r="B708" s="40"/>
      <c r="C708" s="40"/>
      <c r="D708" s="40"/>
    </row>
    <row r="710" spans="1:10" ht="15">
      <c r="A710" s="39" t="s">
        <v>25</v>
      </c>
    </row>
    <row r="715" spans="1:10">
      <c r="A715" s="41"/>
      <c r="B715" s="41"/>
      <c r="C715" s="41"/>
      <c r="D715" s="41"/>
      <c r="E715" s="41"/>
      <c r="F715" s="41"/>
      <c r="G715" s="41"/>
      <c r="H715" s="41"/>
      <c r="I715" s="41"/>
      <c r="J715" s="41"/>
    </row>
    <row r="716" spans="1:10">
      <c r="A716" s="41"/>
      <c r="B716" s="41"/>
      <c r="C716" s="41"/>
      <c r="D716" s="41"/>
      <c r="E716" s="41"/>
      <c r="F716" s="41"/>
      <c r="G716" s="41"/>
      <c r="H716" s="41"/>
      <c r="I716" s="41"/>
      <c r="J716" s="41"/>
    </row>
    <row r="717" spans="1:10">
      <c r="A717" s="41"/>
      <c r="B717" s="41"/>
      <c r="C717" s="41"/>
      <c r="D717" s="41"/>
      <c r="E717" s="41"/>
      <c r="F717" s="41"/>
      <c r="G717" s="41"/>
      <c r="H717" s="41"/>
      <c r="I717" s="41"/>
      <c r="J717" s="41"/>
    </row>
    <row r="718" spans="1:10">
      <c r="A718" s="41"/>
      <c r="B718" s="41"/>
      <c r="C718" s="41"/>
      <c r="D718" s="41"/>
      <c r="E718" s="41"/>
      <c r="F718" s="41"/>
      <c r="G718" s="41"/>
      <c r="H718" s="41"/>
      <c r="I718" s="41"/>
      <c r="J718" s="41"/>
    </row>
    <row r="719" spans="1:10">
      <c r="A719" s="41"/>
      <c r="B719" s="41"/>
      <c r="C719" s="41"/>
      <c r="D719" s="41"/>
      <c r="E719" s="41"/>
      <c r="F719" s="41"/>
      <c r="G719" s="41"/>
      <c r="H719" s="41"/>
      <c r="I719" s="41"/>
      <c r="J719" s="41"/>
    </row>
    <row r="720" spans="1:10">
      <c r="A720" s="41"/>
      <c r="B720" s="41"/>
      <c r="C720" s="41"/>
      <c r="D720" s="41"/>
      <c r="E720" s="41"/>
      <c r="F720" s="41"/>
      <c r="G720" s="41"/>
      <c r="H720" s="41"/>
      <c r="I720" s="41"/>
      <c r="J720" s="41"/>
    </row>
    <row r="721" spans="1:10" ht="15" thickBot="1">
      <c r="A721" s="41"/>
      <c r="B721" s="41"/>
      <c r="C721" s="41"/>
      <c r="D721" s="41"/>
      <c r="E721" s="41"/>
      <c r="F721" s="41"/>
      <c r="G721" s="41"/>
      <c r="H721" s="41"/>
      <c r="I721" s="41"/>
      <c r="J721" s="41"/>
    </row>
    <row r="722" spans="1:10" ht="16.5" thickTop="1" thickBot="1">
      <c r="A722" s="31" t="s">
        <v>31</v>
      </c>
      <c r="B722" s="42">
        <f>B689+1</f>
        <v>40201</v>
      </c>
      <c r="C722" s="35" t="s">
        <v>0</v>
      </c>
      <c r="D722" s="36"/>
      <c r="E722" s="30"/>
      <c r="F722" s="38"/>
      <c r="G722" s="38"/>
      <c r="H722" s="38"/>
      <c r="I722" s="38"/>
      <c r="J722" s="38"/>
    </row>
    <row r="723" spans="1:10" ht="15.75" thickTop="1" thickBot="1">
      <c r="A723" s="32" t="s">
        <v>30</v>
      </c>
      <c r="B723" s="30"/>
      <c r="C723" s="38"/>
      <c r="E723" s="30"/>
      <c r="F723" s="38"/>
      <c r="G723" s="38"/>
      <c r="H723" s="38"/>
      <c r="I723" s="38"/>
      <c r="J723" s="38"/>
    </row>
    <row r="724" spans="1:10" ht="16.5" thickTop="1" thickBot="1">
      <c r="A724" s="2" t="s">
        <v>1</v>
      </c>
      <c r="B724" s="3" t="s">
        <v>2</v>
      </c>
      <c r="C724" s="4" t="s">
        <v>3</v>
      </c>
      <c r="D724" s="5" t="s">
        <v>4</v>
      </c>
      <c r="E724" s="33" t="s">
        <v>5</v>
      </c>
      <c r="F724" s="6" t="s">
        <v>6</v>
      </c>
      <c r="G724" s="7" t="s">
        <v>7</v>
      </c>
      <c r="H724" s="8" t="s">
        <v>8</v>
      </c>
      <c r="I724" s="10" t="s">
        <v>26</v>
      </c>
      <c r="J724" s="27" t="s">
        <v>27</v>
      </c>
    </row>
    <row r="725" spans="1:10" ht="15.75" thickTop="1" thickBot="1">
      <c r="A725" s="11" t="s">
        <v>10</v>
      </c>
      <c r="B725" s="19"/>
      <c r="C725" s="19">
        <v>26.73</v>
      </c>
      <c r="D725" s="19">
        <f>+B725*C725</f>
        <v>0</v>
      </c>
      <c r="E725" s="34"/>
      <c r="F725" s="14" t="s">
        <v>60</v>
      </c>
      <c r="G725" s="17" t="s">
        <v>59</v>
      </c>
      <c r="H725" s="14"/>
      <c r="I725" s="17"/>
      <c r="J725" s="17">
        <f>+B725-I725</f>
        <v>0</v>
      </c>
    </row>
    <row r="726" spans="1:10" ht="15.75" thickTop="1" thickBot="1">
      <c r="A726" s="11" t="s">
        <v>11</v>
      </c>
      <c r="B726" s="19"/>
      <c r="C726" s="19">
        <v>26.73</v>
      </c>
      <c r="D726" s="19">
        <f t="shared" ref="D726:D736" si="44">+B726*C726</f>
        <v>0</v>
      </c>
      <c r="E726" s="34"/>
      <c r="F726" s="13"/>
      <c r="G726" s="16"/>
      <c r="H726" s="17"/>
      <c r="I726" s="17"/>
      <c r="J726" s="17">
        <f t="shared" ref="J726:J736" si="45">+B726-I726</f>
        <v>0</v>
      </c>
    </row>
    <row r="727" spans="1:10" ht="15.75" thickTop="1" thickBot="1">
      <c r="A727" s="11" t="s">
        <v>12</v>
      </c>
      <c r="B727" s="19"/>
      <c r="C727" s="19">
        <v>0</v>
      </c>
      <c r="D727" s="19">
        <f t="shared" si="44"/>
        <v>0</v>
      </c>
      <c r="E727" s="34"/>
      <c r="F727" s="13"/>
      <c r="G727" s="16"/>
      <c r="H727" s="17"/>
      <c r="I727" s="17"/>
      <c r="J727" s="17">
        <f t="shared" si="45"/>
        <v>0</v>
      </c>
    </row>
    <row r="728" spans="1:10" ht="15.75" thickTop="1" thickBot="1">
      <c r="A728" s="11" t="s">
        <v>13</v>
      </c>
      <c r="B728" s="19"/>
      <c r="C728" s="19">
        <v>21.98</v>
      </c>
      <c r="D728" s="19">
        <f t="shared" si="44"/>
        <v>0</v>
      </c>
      <c r="E728" s="34"/>
      <c r="F728" s="13"/>
      <c r="G728" s="16"/>
      <c r="H728" s="13"/>
      <c r="I728" s="17"/>
      <c r="J728" s="17">
        <f t="shared" si="45"/>
        <v>0</v>
      </c>
    </row>
    <row r="729" spans="1:10" ht="15.75" thickTop="1" thickBot="1">
      <c r="A729" s="11" t="s">
        <v>14</v>
      </c>
      <c r="B729" s="19"/>
      <c r="C729" s="19">
        <v>33.43</v>
      </c>
      <c r="D729" s="19">
        <f t="shared" si="44"/>
        <v>0</v>
      </c>
      <c r="E729" s="34"/>
      <c r="F729" s="13"/>
      <c r="G729" s="16"/>
      <c r="H729" s="13"/>
      <c r="I729" s="17"/>
      <c r="J729" s="17">
        <f t="shared" si="45"/>
        <v>0</v>
      </c>
    </row>
    <row r="730" spans="1:10" ht="15.75" thickTop="1" thickBot="1">
      <c r="A730" s="11" t="s">
        <v>15</v>
      </c>
      <c r="B730" s="19"/>
      <c r="C730" s="19">
        <v>33.43</v>
      </c>
      <c r="D730" s="19">
        <f t="shared" si="44"/>
        <v>0</v>
      </c>
      <c r="E730" s="34"/>
      <c r="F730" s="13"/>
      <c r="G730" s="16"/>
      <c r="H730" s="13"/>
      <c r="I730" s="17"/>
      <c r="J730" s="17">
        <f t="shared" si="45"/>
        <v>0</v>
      </c>
    </row>
    <row r="731" spans="1:10" ht="15.75" thickTop="1" thickBot="1">
      <c r="A731" s="11" t="s">
        <v>16</v>
      </c>
      <c r="B731" s="19"/>
      <c r="C731" s="19">
        <v>0</v>
      </c>
      <c r="D731" s="19">
        <f t="shared" si="44"/>
        <v>0</v>
      </c>
      <c r="E731" s="34"/>
      <c r="F731" s="13"/>
      <c r="G731" s="16"/>
      <c r="H731" s="13"/>
      <c r="I731" s="17"/>
      <c r="J731" s="17">
        <f t="shared" si="45"/>
        <v>0</v>
      </c>
    </row>
    <row r="732" spans="1:10" ht="15.75" thickTop="1" thickBot="1">
      <c r="A732" s="11" t="s">
        <v>17</v>
      </c>
      <c r="B732" s="19"/>
      <c r="C732" s="19">
        <v>36.28</v>
      </c>
      <c r="D732" s="19">
        <f t="shared" si="44"/>
        <v>0</v>
      </c>
      <c r="E732" s="34"/>
      <c r="F732" s="13"/>
      <c r="G732" s="16"/>
      <c r="H732" s="13"/>
      <c r="I732" s="17"/>
      <c r="J732" s="17">
        <f t="shared" si="45"/>
        <v>0</v>
      </c>
    </row>
    <row r="733" spans="1:10" ht="15.75" thickTop="1" thickBot="1">
      <c r="A733" s="11" t="s">
        <v>18</v>
      </c>
      <c r="B733" s="19"/>
      <c r="C733" s="19">
        <v>26.73</v>
      </c>
      <c r="D733" s="19">
        <f t="shared" si="44"/>
        <v>0</v>
      </c>
      <c r="E733" s="34"/>
      <c r="F733" s="13"/>
      <c r="G733" s="16"/>
      <c r="H733" s="13"/>
      <c r="I733" s="17"/>
      <c r="J733" s="17">
        <f t="shared" si="45"/>
        <v>0</v>
      </c>
    </row>
    <row r="734" spans="1:10" ht="15.75" thickTop="1" thickBot="1">
      <c r="A734" s="11" t="s">
        <v>19</v>
      </c>
      <c r="B734" s="19"/>
      <c r="C734" s="19">
        <v>36.28</v>
      </c>
      <c r="D734" s="19">
        <f t="shared" si="44"/>
        <v>0</v>
      </c>
      <c r="E734" s="34"/>
      <c r="F734" s="13"/>
      <c r="G734" s="16"/>
      <c r="H734" s="13"/>
      <c r="I734" s="17"/>
      <c r="J734" s="17">
        <f t="shared" si="45"/>
        <v>0</v>
      </c>
    </row>
    <row r="735" spans="1:10" ht="15.75" thickTop="1" thickBot="1">
      <c r="A735" s="11" t="s">
        <v>20</v>
      </c>
      <c r="B735" s="19"/>
      <c r="C735" s="19">
        <v>0</v>
      </c>
      <c r="D735" s="19">
        <f t="shared" si="44"/>
        <v>0</v>
      </c>
      <c r="E735" s="34"/>
      <c r="F735" s="13"/>
      <c r="G735" s="16"/>
      <c r="H735" s="13"/>
      <c r="I735" s="17"/>
      <c r="J735" s="17">
        <f t="shared" si="45"/>
        <v>0</v>
      </c>
    </row>
    <row r="736" spans="1:10" ht="15.75" thickTop="1" thickBot="1">
      <c r="A736" s="11" t="s">
        <v>21</v>
      </c>
      <c r="B736" s="19"/>
      <c r="C736" s="19">
        <v>0</v>
      </c>
      <c r="D736" s="19">
        <f t="shared" si="44"/>
        <v>0</v>
      </c>
      <c r="E736" s="34"/>
      <c r="F736" s="13"/>
      <c r="G736" s="16"/>
      <c r="H736" s="13"/>
      <c r="I736" s="17"/>
      <c r="J736" s="17">
        <f t="shared" si="45"/>
        <v>0</v>
      </c>
    </row>
    <row r="737" spans="1:10" ht="15.75" thickTop="1" thickBot="1">
      <c r="B737" s="20" t="s">
        <v>22</v>
      </c>
      <c r="C737" s="21"/>
      <c r="D737" s="22">
        <f>SUM(D724:D736)</f>
        <v>0</v>
      </c>
    </row>
    <row r="738" spans="1:10" ht="15.75" thickTop="1" thickBot="1">
      <c r="B738" s="23" t="s">
        <v>23</v>
      </c>
      <c r="C738" s="24"/>
      <c r="D738" s="25">
        <f>+D737*0.1</f>
        <v>0</v>
      </c>
    </row>
    <row r="739" spans="1:10" ht="15.75" thickTop="1" thickBot="1">
      <c r="B739" s="23" t="s">
        <v>24</v>
      </c>
      <c r="C739" s="26"/>
      <c r="D739" s="25">
        <f>+D738+D737</f>
        <v>0</v>
      </c>
    </row>
    <row r="740" spans="1:10" ht="15.75" thickTop="1">
      <c r="A740" s="39"/>
    </row>
    <row r="741" spans="1:10" ht="15">
      <c r="A741" s="40" t="s">
        <v>29</v>
      </c>
      <c r="B741" s="40"/>
      <c r="C741" s="40"/>
      <c r="D741" s="40"/>
    </row>
    <row r="743" spans="1:10" ht="15">
      <c r="A743" s="39" t="s">
        <v>25</v>
      </c>
    </row>
    <row r="748" spans="1:10">
      <c r="A748" s="41"/>
      <c r="B748" s="41"/>
      <c r="C748" s="41"/>
      <c r="D748" s="41"/>
      <c r="E748" s="41"/>
      <c r="F748" s="41"/>
      <c r="G748" s="41"/>
      <c r="H748" s="41"/>
      <c r="I748" s="41"/>
      <c r="J748" s="41"/>
    </row>
    <row r="749" spans="1:10">
      <c r="A749" s="41"/>
      <c r="B749" s="41"/>
      <c r="C749" s="41"/>
      <c r="D749" s="41"/>
      <c r="E749" s="41"/>
      <c r="F749" s="41"/>
      <c r="G749" s="41"/>
      <c r="H749" s="41"/>
      <c r="I749" s="41"/>
      <c r="J749" s="41"/>
    </row>
    <row r="750" spans="1:10">
      <c r="A750" s="41"/>
      <c r="B750" s="41"/>
      <c r="C750" s="41"/>
      <c r="D750" s="41"/>
      <c r="E750" s="41"/>
      <c r="F750" s="41"/>
      <c r="G750" s="41"/>
      <c r="H750" s="41"/>
      <c r="I750" s="41"/>
      <c r="J750" s="41"/>
    </row>
    <row r="751" spans="1:10">
      <c r="A751" s="41"/>
      <c r="B751" s="41"/>
      <c r="C751" s="41"/>
      <c r="D751" s="41"/>
      <c r="E751" s="41"/>
      <c r="F751" s="41"/>
      <c r="G751" s="41"/>
      <c r="H751" s="41"/>
      <c r="I751" s="41"/>
      <c r="J751" s="41"/>
    </row>
    <row r="752" spans="1:10">
      <c r="A752" s="41"/>
      <c r="B752" s="41"/>
      <c r="C752" s="41"/>
      <c r="D752" s="41"/>
      <c r="E752" s="41"/>
      <c r="F752" s="41"/>
      <c r="G752" s="41"/>
      <c r="H752" s="41"/>
      <c r="I752" s="41"/>
      <c r="J752" s="41"/>
    </row>
    <row r="753" spans="1:10">
      <c r="A753" s="41"/>
      <c r="B753" s="41"/>
      <c r="C753" s="41"/>
      <c r="D753" s="41"/>
      <c r="E753" s="41"/>
      <c r="F753" s="41"/>
      <c r="G753" s="41"/>
      <c r="H753" s="41"/>
      <c r="I753" s="41"/>
      <c r="J753" s="41"/>
    </row>
    <row r="754" spans="1:10" ht="15" thickBot="1">
      <c r="A754" s="41"/>
      <c r="B754" s="41"/>
      <c r="C754" s="41"/>
      <c r="D754" s="41"/>
      <c r="E754" s="41"/>
      <c r="F754" s="41"/>
      <c r="G754" s="41"/>
      <c r="H754" s="41"/>
      <c r="I754" s="41"/>
      <c r="J754" s="41"/>
    </row>
    <row r="755" spans="1:10" ht="16.5" thickTop="1" thickBot="1">
      <c r="A755" s="31" t="s">
        <v>31</v>
      </c>
      <c r="B755" s="42">
        <f>B722+1</f>
        <v>40202</v>
      </c>
      <c r="C755" s="35" t="s">
        <v>0</v>
      </c>
      <c r="D755" s="36"/>
      <c r="E755" s="30"/>
      <c r="F755" s="38"/>
      <c r="G755" s="38"/>
      <c r="H755" s="38"/>
      <c r="I755" s="38"/>
      <c r="J755" s="38"/>
    </row>
    <row r="756" spans="1:10" ht="15.75" thickTop="1" thickBot="1">
      <c r="A756" s="32" t="s">
        <v>30</v>
      </c>
      <c r="B756" s="30"/>
      <c r="C756" s="38"/>
      <c r="E756" s="30"/>
      <c r="F756" s="38"/>
      <c r="G756" s="38"/>
      <c r="H756" s="38"/>
      <c r="I756" s="38"/>
      <c r="J756" s="38"/>
    </row>
    <row r="757" spans="1:10" ht="16.5" thickTop="1" thickBot="1">
      <c r="A757" s="2" t="s">
        <v>1</v>
      </c>
      <c r="B757" s="3" t="s">
        <v>2</v>
      </c>
      <c r="C757" s="4" t="s">
        <v>3</v>
      </c>
      <c r="D757" s="5" t="s">
        <v>4</v>
      </c>
      <c r="E757" s="33" t="s">
        <v>5</v>
      </c>
      <c r="F757" s="6" t="s">
        <v>6</v>
      </c>
      <c r="G757" s="7" t="s">
        <v>7</v>
      </c>
      <c r="H757" s="8" t="s">
        <v>8</v>
      </c>
      <c r="I757" s="10" t="s">
        <v>26</v>
      </c>
      <c r="J757" s="27" t="s">
        <v>27</v>
      </c>
    </row>
    <row r="758" spans="1:10" ht="15.75" thickTop="1" thickBot="1">
      <c r="A758" s="11" t="s">
        <v>10</v>
      </c>
      <c r="B758" s="19"/>
      <c r="C758" s="19">
        <v>26.73</v>
      </c>
      <c r="D758" s="19">
        <f>+B758*C758</f>
        <v>0</v>
      </c>
      <c r="E758" s="34"/>
      <c r="F758" s="14" t="s">
        <v>60</v>
      </c>
      <c r="G758" s="17" t="s">
        <v>59</v>
      </c>
      <c r="H758" s="14"/>
      <c r="I758" s="17"/>
      <c r="J758" s="17">
        <f>+B758-I758</f>
        <v>0</v>
      </c>
    </row>
    <row r="759" spans="1:10" ht="15.75" thickTop="1" thickBot="1">
      <c r="A759" s="11" t="s">
        <v>11</v>
      </c>
      <c r="B759" s="19"/>
      <c r="C759" s="19">
        <v>26.73</v>
      </c>
      <c r="D759" s="19">
        <f t="shared" ref="D759:D769" si="46">+B759*C759</f>
        <v>0</v>
      </c>
      <c r="E759" s="34"/>
      <c r="F759" s="13"/>
      <c r="G759" s="16"/>
      <c r="H759" s="17"/>
      <c r="I759" s="17"/>
      <c r="J759" s="17">
        <f t="shared" ref="J759:J769" si="47">+B759-I759</f>
        <v>0</v>
      </c>
    </row>
    <row r="760" spans="1:10" ht="15.75" thickTop="1" thickBot="1">
      <c r="A760" s="11" t="s">
        <v>12</v>
      </c>
      <c r="B760" s="19"/>
      <c r="C760" s="19">
        <v>0</v>
      </c>
      <c r="D760" s="19">
        <f t="shared" si="46"/>
        <v>0</v>
      </c>
      <c r="E760" s="34"/>
      <c r="F760" s="13"/>
      <c r="G760" s="16"/>
      <c r="H760" s="17"/>
      <c r="I760" s="17"/>
      <c r="J760" s="17">
        <f t="shared" si="47"/>
        <v>0</v>
      </c>
    </row>
    <row r="761" spans="1:10" ht="15.75" thickTop="1" thickBot="1">
      <c r="A761" s="11" t="s">
        <v>13</v>
      </c>
      <c r="B761" s="19"/>
      <c r="C761" s="19">
        <v>21.98</v>
      </c>
      <c r="D761" s="19">
        <f t="shared" si="46"/>
        <v>0</v>
      </c>
      <c r="E761" s="34"/>
      <c r="F761" s="13"/>
      <c r="G761" s="16"/>
      <c r="H761" s="13"/>
      <c r="I761" s="17"/>
      <c r="J761" s="17">
        <f t="shared" si="47"/>
        <v>0</v>
      </c>
    </row>
    <row r="762" spans="1:10" ht="15.75" thickTop="1" thickBot="1">
      <c r="A762" s="11" t="s">
        <v>14</v>
      </c>
      <c r="B762" s="19"/>
      <c r="C762" s="19">
        <v>33.43</v>
      </c>
      <c r="D762" s="19">
        <f t="shared" si="46"/>
        <v>0</v>
      </c>
      <c r="E762" s="34"/>
      <c r="F762" s="13"/>
      <c r="G762" s="16"/>
      <c r="H762" s="13"/>
      <c r="I762" s="17"/>
      <c r="J762" s="17">
        <f t="shared" si="47"/>
        <v>0</v>
      </c>
    </row>
    <row r="763" spans="1:10" ht="15.75" thickTop="1" thickBot="1">
      <c r="A763" s="11" t="s">
        <v>15</v>
      </c>
      <c r="B763" s="19"/>
      <c r="C763" s="19">
        <v>33.43</v>
      </c>
      <c r="D763" s="19">
        <f t="shared" si="46"/>
        <v>0</v>
      </c>
      <c r="E763" s="34"/>
      <c r="F763" s="13"/>
      <c r="G763" s="16"/>
      <c r="H763" s="13"/>
      <c r="I763" s="17"/>
      <c r="J763" s="17">
        <f t="shared" si="47"/>
        <v>0</v>
      </c>
    </row>
    <row r="764" spans="1:10" ht="15.75" thickTop="1" thickBot="1">
      <c r="A764" s="11" t="s">
        <v>16</v>
      </c>
      <c r="B764" s="19"/>
      <c r="C764" s="19">
        <v>0</v>
      </c>
      <c r="D764" s="19">
        <f t="shared" si="46"/>
        <v>0</v>
      </c>
      <c r="E764" s="34"/>
      <c r="F764" s="13"/>
      <c r="G764" s="16"/>
      <c r="H764" s="13"/>
      <c r="I764" s="17"/>
      <c r="J764" s="17">
        <f t="shared" si="47"/>
        <v>0</v>
      </c>
    </row>
    <row r="765" spans="1:10" ht="15.75" thickTop="1" thickBot="1">
      <c r="A765" s="11" t="s">
        <v>17</v>
      </c>
      <c r="B765" s="19"/>
      <c r="C765" s="19">
        <v>36.28</v>
      </c>
      <c r="D765" s="19">
        <f t="shared" si="46"/>
        <v>0</v>
      </c>
      <c r="E765" s="34"/>
      <c r="F765" s="13"/>
      <c r="G765" s="16"/>
      <c r="H765" s="13"/>
      <c r="I765" s="17"/>
      <c r="J765" s="17">
        <f t="shared" si="47"/>
        <v>0</v>
      </c>
    </row>
    <row r="766" spans="1:10" ht="15.75" thickTop="1" thickBot="1">
      <c r="A766" s="11" t="s">
        <v>18</v>
      </c>
      <c r="B766" s="19"/>
      <c r="C766" s="19">
        <v>26.73</v>
      </c>
      <c r="D766" s="19">
        <f t="shared" si="46"/>
        <v>0</v>
      </c>
      <c r="E766" s="34"/>
      <c r="F766" s="13"/>
      <c r="G766" s="16"/>
      <c r="H766" s="13"/>
      <c r="I766" s="17"/>
      <c r="J766" s="17">
        <f t="shared" si="47"/>
        <v>0</v>
      </c>
    </row>
    <row r="767" spans="1:10" ht="15.75" thickTop="1" thickBot="1">
      <c r="A767" s="11" t="s">
        <v>19</v>
      </c>
      <c r="B767" s="19"/>
      <c r="C767" s="19">
        <v>36.28</v>
      </c>
      <c r="D767" s="19">
        <f t="shared" si="46"/>
        <v>0</v>
      </c>
      <c r="E767" s="34"/>
      <c r="F767" s="13"/>
      <c r="G767" s="16"/>
      <c r="H767" s="13"/>
      <c r="I767" s="17"/>
      <c r="J767" s="17">
        <f t="shared" si="47"/>
        <v>0</v>
      </c>
    </row>
    <row r="768" spans="1:10" ht="15.75" thickTop="1" thickBot="1">
      <c r="A768" s="11" t="s">
        <v>20</v>
      </c>
      <c r="B768" s="19"/>
      <c r="C768" s="19">
        <v>0</v>
      </c>
      <c r="D768" s="19">
        <f t="shared" si="46"/>
        <v>0</v>
      </c>
      <c r="E768" s="34"/>
      <c r="F768" s="13"/>
      <c r="G768" s="16"/>
      <c r="H768" s="13"/>
      <c r="I768" s="17"/>
      <c r="J768" s="17">
        <f t="shared" si="47"/>
        <v>0</v>
      </c>
    </row>
    <row r="769" spans="1:10" ht="15.75" thickTop="1" thickBot="1">
      <c r="A769" s="11" t="s">
        <v>21</v>
      </c>
      <c r="B769" s="19"/>
      <c r="C769" s="19">
        <v>0</v>
      </c>
      <c r="D769" s="19">
        <f t="shared" si="46"/>
        <v>0</v>
      </c>
      <c r="E769" s="34"/>
      <c r="F769" s="13"/>
      <c r="G769" s="16"/>
      <c r="H769" s="13"/>
      <c r="I769" s="17"/>
      <c r="J769" s="17">
        <f t="shared" si="47"/>
        <v>0</v>
      </c>
    </row>
    <row r="770" spans="1:10" ht="15.75" thickTop="1" thickBot="1">
      <c r="B770" s="20" t="s">
        <v>22</v>
      </c>
      <c r="C770" s="21"/>
      <c r="D770" s="22">
        <f>SUM(D757:D769)</f>
        <v>0</v>
      </c>
    </row>
    <row r="771" spans="1:10" ht="15.75" thickTop="1" thickBot="1">
      <c r="B771" s="23" t="s">
        <v>23</v>
      </c>
      <c r="C771" s="24"/>
      <c r="D771" s="25">
        <f>+D770*0.1</f>
        <v>0</v>
      </c>
    </row>
    <row r="772" spans="1:10" ht="15.75" thickTop="1" thickBot="1">
      <c r="B772" s="23" t="s">
        <v>24</v>
      </c>
      <c r="C772" s="26"/>
      <c r="D772" s="25">
        <f>+D771+D770</f>
        <v>0</v>
      </c>
    </row>
    <row r="773" spans="1:10" ht="15.75" thickTop="1">
      <c r="A773" s="39"/>
    </row>
    <row r="774" spans="1:10" ht="15">
      <c r="A774" s="40" t="s">
        <v>29</v>
      </c>
      <c r="B774" s="40"/>
      <c r="C774" s="40"/>
      <c r="D774" s="40"/>
    </row>
    <row r="776" spans="1:10" ht="15">
      <c r="A776" s="39" t="s">
        <v>25</v>
      </c>
    </row>
    <row r="781" spans="1:10">
      <c r="A781" s="41"/>
      <c r="B781" s="41"/>
      <c r="C781" s="41"/>
      <c r="D781" s="41"/>
      <c r="E781" s="41"/>
      <c r="F781" s="41"/>
      <c r="G781" s="41"/>
      <c r="H781" s="41"/>
      <c r="I781" s="41"/>
      <c r="J781" s="41"/>
    </row>
    <row r="782" spans="1:10">
      <c r="A782" s="41"/>
      <c r="B782" s="41"/>
      <c r="C782" s="41"/>
      <c r="D782" s="41"/>
      <c r="E782" s="41"/>
      <c r="F782" s="41"/>
      <c r="G782" s="41"/>
      <c r="H782" s="41"/>
      <c r="I782" s="41"/>
      <c r="J782" s="41"/>
    </row>
    <row r="783" spans="1:10">
      <c r="A783" s="41"/>
      <c r="B783" s="41"/>
      <c r="C783" s="41"/>
      <c r="D783" s="41"/>
      <c r="E783" s="41"/>
      <c r="F783" s="41"/>
      <c r="G783" s="41"/>
      <c r="H783" s="41"/>
      <c r="I783" s="41"/>
      <c r="J783" s="41"/>
    </row>
    <row r="784" spans="1:10">
      <c r="A784" s="41"/>
      <c r="B784" s="41"/>
      <c r="C784" s="41"/>
      <c r="D784" s="41"/>
      <c r="E784" s="41"/>
      <c r="F784" s="41"/>
      <c r="G784" s="41"/>
      <c r="H784" s="41"/>
      <c r="I784" s="41"/>
      <c r="J784" s="41"/>
    </row>
    <row r="785" spans="1:10">
      <c r="A785" s="41"/>
      <c r="B785" s="41"/>
      <c r="C785" s="41"/>
      <c r="D785" s="41"/>
      <c r="E785" s="41"/>
      <c r="F785" s="41"/>
      <c r="G785" s="41"/>
      <c r="H785" s="41"/>
      <c r="I785" s="41"/>
      <c r="J785" s="41"/>
    </row>
    <row r="786" spans="1:10">
      <c r="A786" s="41"/>
      <c r="B786" s="41"/>
      <c r="C786" s="41"/>
      <c r="D786" s="41"/>
      <c r="E786" s="41"/>
      <c r="F786" s="41"/>
      <c r="G786" s="41"/>
      <c r="H786" s="41"/>
      <c r="I786" s="41"/>
      <c r="J786" s="41"/>
    </row>
    <row r="787" spans="1:10" ht="15" thickBot="1">
      <c r="A787" s="41"/>
      <c r="B787" s="41"/>
      <c r="C787" s="41"/>
      <c r="D787" s="41"/>
      <c r="E787" s="41"/>
      <c r="F787" s="41"/>
      <c r="G787" s="41"/>
      <c r="H787" s="41"/>
      <c r="I787" s="41"/>
      <c r="J787" s="41"/>
    </row>
    <row r="788" spans="1:10" ht="16.5" thickTop="1" thickBot="1">
      <c r="A788" s="31" t="s">
        <v>31</v>
      </c>
      <c r="B788" s="42">
        <f>B755+1</f>
        <v>40203</v>
      </c>
      <c r="C788" s="35" t="s">
        <v>0</v>
      </c>
      <c r="D788" s="36"/>
      <c r="E788" s="30"/>
      <c r="F788" s="38"/>
      <c r="G788" s="38"/>
      <c r="H788" s="38"/>
      <c r="I788" s="38"/>
      <c r="J788" s="38"/>
    </row>
    <row r="789" spans="1:10" ht="15.75" thickTop="1" thickBot="1">
      <c r="A789" s="32" t="s">
        <v>30</v>
      </c>
      <c r="B789" s="30"/>
      <c r="C789" s="38"/>
      <c r="E789" s="30"/>
      <c r="F789" s="38"/>
      <c r="G789" s="38"/>
      <c r="H789" s="38"/>
      <c r="I789" s="38"/>
      <c r="J789" s="38"/>
    </row>
    <row r="790" spans="1:10" ht="16.5" thickTop="1" thickBot="1">
      <c r="A790" s="2" t="s">
        <v>1</v>
      </c>
      <c r="B790" s="3" t="s">
        <v>2</v>
      </c>
      <c r="C790" s="4" t="s">
        <v>3</v>
      </c>
      <c r="D790" s="5" t="s">
        <v>4</v>
      </c>
      <c r="E790" s="33" t="s">
        <v>5</v>
      </c>
      <c r="F790" s="6" t="s">
        <v>6</v>
      </c>
      <c r="G790" s="7" t="s">
        <v>7</v>
      </c>
      <c r="H790" s="8" t="s">
        <v>8</v>
      </c>
      <c r="I790" s="10" t="s">
        <v>26</v>
      </c>
      <c r="J790" s="27" t="s">
        <v>27</v>
      </c>
    </row>
    <row r="791" spans="1:10" ht="15.75" thickTop="1" thickBot="1">
      <c r="A791" s="11" t="s">
        <v>10</v>
      </c>
      <c r="B791" s="19"/>
      <c r="C791" s="19">
        <v>26.73</v>
      </c>
      <c r="D791" s="19">
        <f>+B791*C791</f>
        <v>0</v>
      </c>
      <c r="E791" s="34"/>
      <c r="F791" s="14" t="s">
        <v>60</v>
      </c>
      <c r="G791" s="17" t="s">
        <v>59</v>
      </c>
      <c r="H791" s="14"/>
      <c r="I791" s="17"/>
      <c r="J791" s="17">
        <f>+B791-I791</f>
        <v>0</v>
      </c>
    </row>
    <row r="792" spans="1:10" ht="15.75" thickTop="1" thickBot="1">
      <c r="A792" s="11" t="s">
        <v>11</v>
      </c>
      <c r="B792" s="19"/>
      <c r="C792" s="19">
        <v>26.73</v>
      </c>
      <c r="D792" s="19">
        <f t="shared" ref="D792:D802" si="48">+B792*C792</f>
        <v>0</v>
      </c>
      <c r="E792" s="34"/>
      <c r="F792" s="13"/>
      <c r="G792" s="16"/>
      <c r="H792" s="17"/>
      <c r="I792" s="17"/>
      <c r="J792" s="17">
        <f t="shared" ref="J792:J802" si="49">+B792-I792</f>
        <v>0</v>
      </c>
    </row>
    <row r="793" spans="1:10" ht="15.75" thickTop="1" thickBot="1">
      <c r="A793" s="11" t="s">
        <v>12</v>
      </c>
      <c r="B793" s="19"/>
      <c r="C793" s="19">
        <v>0</v>
      </c>
      <c r="D793" s="19">
        <f t="shared" si="48"/>
        <v>0</v>
      </c>
      <c r="E793" s="34"/>
      <c r="F793" s="13"/>
      <c r="G793" s="16"/>
      <c r="H793" s="17"/>
      <c r="I793" s="17"/>
      <c r="J793" s="17">
        <f t="shared" si="49"/>
        <v>0</v>
      </c>
    </row>
    <row r="794" spans="1:10" ht="15.75" thickTop="1" thickBot="1">
      <c r="A794" s="11" t="s">
        <v>13</v>
      </c>
      <c r="B794" s="19"/>
      <c r="C794" s="19">
        <v>21.98</v>
      </c>
      <c r="D794" s="19">
        <f t="shared" si="48"/>
        <v>0</v>
      </c>
      <c r="E794" s="34"/>
      <c r="F794" s="13"/>
      <c r="G794" s="16"/>
      <c r="H794" s="13"/>
      <c r="I794" s="17"/>
      <c r="J794" s="17">
        <f t="shared" si="49"/>
        <v>0</v>
      </c>
    </row>
    <row r="795" spans="1:10" ht="15.75" thickTop="1" thickBot="1">
      <c r="A795" s="11" t="s">
        <v>14</v>
      </c>
      <c r="B795" s="19"/>
      <c r="C795" s="19">
        <v>33.43</v>
      </c>
      <c r="D795" s="19">
        <f t="shared" si="48"/>
        <v>0</v>
      </c>
      <c r="E795" s="34"/>
      <c r="F795" s="13"/>
      <c r="G795" s="16"/>
      <c r="H795" s="13"/>
      <c r="I795" s="17"/>
      <c r="J795" s="17">
        <f t="shared" si="49"/>
        <v>0</v>
      </c>
    </row>
    <row r="796" spans="1:10" ht="15.75" thickTop="1" thickBot="1">
      <c r="A796" s="11" t="s">
        <v>15</v>
      </c>
      <c r="B796" s="19"/>
      <c r="C796" s="19">
        <v>33.43</v>
      </c>
      <c r="D796" s="19">
        <f t="shared" si="48"/>
        <v>0</v>
      </c>
      <c r="E796" s="34"/>
      <c r="F796" s="13"/>
      <c r="G796" s="16"/>
      <c r="H796" s="13"/>
      <c r="I796" s="17"/>
      <c r="J796" s="17">
        <f t="shared" si="49"/>
        <v>0</v>
      </c>
    </row>
    <row r="797" spans="1:10" ht="15.75" thickTop="1" thickBot="1">
      <c r="A797" s="11" t="s">
        <v>16</v>
      </c>
      <c r="B797" s="19"/>
      <c r="C797" s="19">
        <v>0</v>
      </c>
      <c r="D797" s="19">
        <f t="shared" si="48"/>
        <v>0</v>
      </c>
      <c r="E797" s="34"/>
      <c r="F797" s="13"/>
      <c r="G797" s="16"/>
      <c r="H797" s="13"/>
      <c r="I797" s="17"/>
      <c r="J797" s="17">
        <f t="shared" si="49"/>
        <v>0</v>
      </c>
    </row>
    <row r="798" spans="1:10" ht="15.75" thickTop="1" thickBot="1">
      <c r="A798" s="11" t="s">
        <v>17</v>
      </c>
      <c r="B798" s="19"/>
      <c r="C798" s="19">
        <v>36.28</v>
      </c>
      <c r="D798" s="19">
        <f t="shared" si="48"/>
        <v>0</v>
      </c>
      <c r="E798" s="34"/>
      <c r="F798" s="13"/>
      <c r="G798" s="16"/>
      <c r="H798" s="13"/>
      <c r="I798" s="17"/>
      <c r="J798" s="17">
        <f t="shared" si="49"/>
        <v>0</v>
      </c>
    </row>
    <row r="799" spans="1:10" ht="15.75" thickTop="1" thickBot="1">
      <c r="A799" s="11" t="s">
        <v>18</v>
      </c>
      <c r="B799" s="19"/>
      <c r="C799" s="19">
        <v>26.73</v>
      </c>
      <c r="D799" s="19">
        <f t="shared" si="48"/>
        <v>0</v>
      </c>
      <c r="E799" s="34"/>
      <c r="F799" s="13"/>
      <c r="G799" s="16"/>
      <c r="H799" s="13"/>
      <c r="I799" s="17"/>
      <c r="J799" s="17">
        <f t="shared" si="49"/>
        <v>0</v>
      </c>
    </row>
    <row r="800" spans="1:10" ht="15.75" thickTop="1" thickBot="1">
      <c r="A800" s="11" t="s">
        <v>19</v>
      </c>
      <c r="B800" s="19"/>
      <c r="C800" s="19">
        <v>36.28</v>
      </c>
      <c r="D800" s="19">
        <f t="shared" si="48"/>
        <v>0</v>
      </c>
      <c r="E800" s="34"/>
      <c r="F800" s="13"/>
      <c r="G800" s="16"/>
      <c r="H800" s="13"/>
      <c r="I800" s="17"/>
      <c r="J800" s="17">
        <f t="shared" si="49"/>
        <v>0</v>
      </c>
    </row>
    <row r="801" spans="1:10" ht="15.75" thickTop="1" thickBot="1">
      <c r="A801" s="11" t="s">
        <v>20</v>
      </c>
      <c r="B801" s="19"/>
      <c r="C801" s="19">
        <v>0</v>
      </c>
      <c r="D801" s="19">
        <f t="shared" si="48"/>
        <v>0</v>
      </c>
      <c r="E801" s="34"/>
      <c r="F801" s="13"/>
      <c r="G801" s="16"/>
      <c r="H801" s="13"/>
      <c r="I801" s="17"/>
      <c r="J801" s="17">
        <f t="shared" si="49"/>
        <v>0</v>
      </c>
    </row>
    <row r="802" spans="1:10" ht="15.75" thickTop="1" thickBot="1">
      <c r="A802" s="11" t="s">
        <v>21</v>
      </c>
      <c r="B802" s="19"/>
      <c r="C802" s="19">
        <v>0</v>
      </c>
      <c r="D802" s="19">
        <f t="shared" si="48"/>
        <v>0</v>
      </c>
      <c r="E802" s="34"/>
      <c r="F802" s="13"/>
      <c r="G802" s="16"/>
      <c r="H802" s="13"/>
      <c r="I802" s="17"/>
      <c r="J802" s="17">
        <f t="shared" si="49"/>
        <v>0</v>
      </c>
    </row>
    <row r="803" spans="1:10" ht="15.75" thickTop="1" thickBot="1">
      <c r="B803" s="20" t="s">
        <v>22</v>
      </c>
      <c r="C803" s="21"/>
      <c r="D803" s="22">
        <f>SUM(D790:D802)</f>
        <v>0</v>
      </c>
    </row>
    <row r="804" spans="1:10" ht="15.75" thickTop="1" thickBot="1">
      <c r="B804" s="23" t="s">
        <v>23</v>
      </c>
      <c r="C804" s="24"/>
      <c r="D804" s="25">
        <f>+D803*0.1</f>
        <v>0</v>
      </c>
    </row>
    <row r="805" spans="1:10" ht="15.75" thickTop="1" thickBot="1">
      <c r="B805" s="23" t="s">
        <v>24</v>
      </c>
      <c r="C805" s="26"/>
      <c r="D805" s="25">
        <f>+D804+D803</f>
        <v>0</v>
      </c>
    </row>
    <row r="806" spans="1:10" ht="15.75" thickTop="1">
      <c r="A806" s="39"/>
    </row>
    <row r="807" spans="1:10" ht="15">
      <c r="A807" s="40" t="s">
        <v>29</v>
      </c>
      <c r="B807" s="40"/>
      <c r="C807" s="40"/>
      <c r="D807" s="40"/>
    </row>
    <row r="809" spans="1:10" ht="15">
      <c r="A809" s="39" t="s">
        <v>25</v>
      </c>
    </row>
    <row r="814" spans="1:10">
      <c r="A814" s="41"/>
      <c r="B814" s="41"/>
      <c r="C814" s="41"/>
      <c r="D814" s="41"/>
      <c r="E814" s="41"/>
      <c r="F814" s="41"/>
      <c r="G814" s="41"/>
      <c r="H814" s="41"/>
      <c r="I814" s="41"/>
      <c r="J814" s="41"/>
    </row>
    <row r="815" spans="1:10">
      <c r="A815" s="41"/>
      <c r="B815" s="41"/>
      <c r="C815" s="41"/>
      <c r="D815" s="41"/>
      <c r="E815" s="41"/>
      <c r="F815" s="41"/>
      <c r="G815" s="41"/>
      <c r="H815" s="41"/>
      <c r="I815" s="41"/>
      <c r="J815" s="41"/>
    </row>
    <row r="816" spans="1:10">
      <c r="A816" s="41"/>
      <c r="B816" s="41"/>
      <c r="C816" s="41"/>
      <c r="D816" s="41"/>
      <c r="E816" s="41"/>
      <c r="F816" s="41"/>
      <c r="G816" s="41"/>
      <c r="H816" s="41"/>
      <c r="I816" s="41"/>
      <c r="J816" s="41"/>
    </row>
    <row r="817" spans="1:10">
      <c r="A817" s="41"/>
      <c r="B817" s="41"/>
      <c r="C817" s="41"/>
      <c r="D817" s="41"/>
      <c r="E817" s="41"/>
      <c r="F817" s="41"/>
      <c r="G817" s="41"/>
      <c r="H817" s="41"/>
      <c r="I817" s="41"/>
      <c r="J817" s="41"/>
    </row>
    <row r="818" spans="1:10">
      <c r="A818" s="41"/>
      <c r="B818" s="41"/>
      <c r="C818" s="41"/>
      <c r="D818" s="41"/>
      <c r="E818" s="41"/>
      <c r="F818" s="41"/>
      <c r="G818" s="41"/>
      <c r="H818" s="41"/>
      <c r="I818" s="41"/>
      <c r="J818" s="41"/>
    </row>
    <row r="819" spans="1:10">
      <c r="A819" s="41"/>
      <c r="B819" s="41"/>
      <c r="C819" s="41"/>
      <c r="D819" s="41"/>
      <c r="E819" s="41"/>
      <c r="F819" s="41"/>
      <c r="G819" s="41"/>
      <c r="H819" s="41"/>
      <c r="I819" s="41"/>
      <c r="J819" s="41"/>
    </row>
    <row r="820" spans="1:10" ht="15" thickBot="1">
      <c r="A820" s="41"/>
      <c r="B820" s="41"/>
      <c r="C820" s="41"/>
      <c r="D820" s="41"/>
      <c r="E820" s="41"/>
      <c r="F820" s="41"/>
      <c r="G820" s="41"/>
      <c r="H820" s="41"/>
      <c r="I820" s="41"/>
      <c r="J820" s="41"/>
    </row>
    <row r="821" spans="1:10" ht="16.5" thickTop="1" thickBot="1">
      <c r="A821" s="31" t="s">
        <v>31</v>
      </c>
      <c r="B821" s="42">
        <f>B788+1</f>
        <v>40204</v>
      </c>
      <c r="C821" s="35" t="s">
        <v>0</v>
      </c>
      <c r="D821" s="36"/>
      <c r="E821" s="30"/>
      <c r="F821" s="38"/>
      <c r="G821" s="38"/>
      <c r="H821" s="38"/>
      <c r="I821" s="38"/>
      <c r="J821" s="38"/>
    </row>
    <row r="822" spans="1:10" ht="15.75" thickTop="1" thickBot="1">
      <c r="A822" s="32" t="s">
        <v>30</v>
      </c>
      <c r="B822" s="30"/>
      <c r="C822" s="38"/>
      <c r="E822" s="30"/>
      <c r="F822" s="38"/>
      <c r="G822" s="38"/>
      <c r="H822" s="38"/>
      <c r="I822" s="38"/>
      <c r="J822" s="38"/>
    </row>
    <row r="823" spans="1:10" ht="16.5" thickTop="1" thickBot="1">
      <c r="A823" s="2" t="s">
        <v>1</v>
      </c>
      <c r="B823" s="3" t="s">
        <v>2</v>
      </c>
      <c r="C823" s="4" t="s">
        <v>3</v>
      </c>
      <c r="D823" s="5" t="s">
        <v>4</v>
      </c>
      <c r="E823" s="33" t="s">
        <v>5</v>
      </c>
      <c r="F823" s="6" t="s">
        <v>6</v>
      </c>
      <c r="G823" s="7" t="s">
        <v>7</v>
      </c>
      <c r="H823" s="8" t="s">
        <v>8</v>
      </c>
      <c r="I823" s="10" t="s">
        <v>26</v>
      </c>
      <c r="J823" s="27" t="s">
        <v>27</v>
      </c>
    </row>
    <row r="824" spans="1:10" ht="15.75" thickTop="1" thickBot="1">
      <c r="A824" s="11" t="s">
        <v>10</v>
      </c>
      <c r="B824" s="19"/>
      <c r="C824" s="19">
        <v>26.73</v>
      </c>
      <c r="D824" s="19">
        <f>+B824*C824</f>
        <v>0</v>
      </c>
      <c r="E824" s="34"/>
      <c r="F824" s="14" t="s">
        <v>60</v>
      </c>
      <c r="G824" s="17" t="s">
        <v>59</v>
      </c>
      <c r="H824" s="14"/>
      <c r="I824" s="17"/>
      <c r="J824" s="17">
        <f>+B824-I824</f>
        <v>0</v>
      </c>
    </row>
    <row r="825" spans="1:10" ht="15.75" thickTop="1" thickBot="1">
      <c r="A825" s="11" t="s">
        <v>11</v>
      </c>
      <c r="B825" s="19"/>
      <c r="C825" s="19">
        <v>26.73</v>
      </c>
      <c r="D825" s="19">
        <f t="shared" ref="D825:D835" si="50">+B825*C825</f>
        <v>0</v>
      </c>
      <c r="E825" s="34"/>
      <c r="F825" s="13"/>
      <c r="G825" s="16"/>
      <c r="H825" s="17"/>
      <c r="I825" s="17"/>
      <c r="J825" s="17">
        <f t="shared" ref="J825:J835" si="51">+B825-I825</f>
        <v>0</v>
      </c>
    </row>
    <row r="826" spans="1:10" ht="15.75" thickTop="1" thickBot="1">
      <c r="A826" s="11" t="s">
        <v>12</v>
      </c>
      <c r="B826" s="19"/>
      <c r="C826" s="19">
        <v>0</v>
      </c>
      <c r="D826" s="19">
        <f t="shared" si="50"/>
        <v>0</v>
      </c>
      <c r="E826" s="34"/>
      <c r="F826" s="13"/>
      <c r="G826" s="16"/>
      <c r="H826" s="17"/>
      <c r="I826" s="17"/>
      <c r="J826" s="17">
        <f t="shared" si="51"/>
        <v>0</v>
      </c>
    </row>
    <row r="827" spans="1:10" ht="15.75" thickTop="1" thickBot="1">
      <c r="A827" s="11" t="s">
        <v>13</v>
      </c>
      <c r="B827" s="19"/>
      <c r="C827" s="19">
        <v>21.98</v>
      </c>
      <c r="D827" s="19">
        <f t="shared" si="50"/>
        <v>0</v>
      </c>
      <c r="E827" s="34"/>
      <c r="F827" s="13"/>
      <c r="G827" s="16"/>
      <c r="H827" s="13"/>
      <c r="I827" s="17"/>
      <c r="J827" s="17">
        <f t="shared" si="51"/>
        <v>0</v>
      </c>
    </row>
    <row r="828" spans="1:10" ht="15.75" thickTop="1" thickBot="1">
      <c r="A828" s="11" t="s">
        <v>14</v>
      </c>
      <c r="B828" s="19"/>
      <c r="C828" s="19">
        <v>33.43</v>
      </c>
      <c r="D828" s="19">
        <f t="shared" si="50"/>
        <v>0</v>
      </c>
      <c r="E828" s="34"/>
      <c r="F828" s="13"/>
      <c r="G828" s="16"/>
      <c r="H828" s="13"/>
      <c r="I828" s="17"/>
      <c r="J828" s="17">
        <f t="shared" si="51"/>
        <v>0</v>
      </c>
    </row>
    <row r="829" spans="1:10" ht="15.75" thickTop="1" thickBot="1">
      <c r="A829" s="11" t="s">
        <v>15</v>
      </c>
      <c r="B829" s="19"/>
      <c r="C829" s="19">
        <v>33.43</v>
      </c>
      <c r="D829" s="19">
        <f t="shared" si="50"/>
        <v>0</v>
      </c>
      <c r="E829" s="34"/>
      <c r="F829" s="13"/>
      <c r="G829" s="16"/>
      <c r="H829" s="13"/>
      <c r="I829" s="17"/>
      <c r="J829" s="17">
        <f t="shared" si="51"/>
        <v>0</v>
      </c>
    </row>
    <row r="830" spans="1:10" ht="15.75" thickTop="1" thickBot="1">
      <c r="A830" s="11" t="s">
        <v>16</v>
      </c>
      <c r="B830" s="19"/>
      <c r="C830" s="19">
        <v>0</v>
      </c>
      <c r="D830" s="19">
        <f t="shared" si="50"/>
        <v>0</v>
      </c>
      <c r="E830" s="34"/>
      <c r="F830" s="13"/>
      <c r="G830" s="16"/>
      <c r="H830" s="13"/>
      <c r="I830" s="17"/>
      <c r="J830" s="17">
        <f t="shared" si="51"/>
        <v>0</v>
      </c>
    </row>
    <row r="831" spans="1:10" ht="15.75" thickTop="1" thickBot="1">
      <c r="A831" s="11" t="s">
        <v>17</v>
      </c>
      <c r="B831" s="19"/>
      <c r="C831" s="19">
        <v>36.28</v>
      </c>
      <c r="D831" s="19">
        <f t="shared" si="50"/>
        <v>0</v>
      </c>
      <c r="E831" s="34"/>
      <c r="F831" s="13"/>
      <c r="G831" s="16"/>
      <c r="H831" s="13"/>
      <c r="I831" s="17"/>
      <c r="J831" s="17">
        <f t="shared" si="51"/>
        <v>0</v>
      </c>
    </row>
    <row r="832" spans="1:10" ht="15.75" thickTop="1" thickBot="1">
      <c r="A832" s="11" t="s">
        <v>18</v>
      </c>
      <c r="B832" s="19"/>
      <c r="C832" s="19">
        <v>26.73</v>
      </c>
      <c r="D832" s="19">
        <f t="shared" si="50"/>
        <v>0</v>
      </c>
      <c r="E832" s="34"/>
      <c r="F832" s="13"/>
      <c r="G832" s="16"/>
      <c r="H832" s="13"/>
      <c r="I832" s="17"/>
      <c r="J832" s="17">
        <f t="shared" si="51"/>
        <v>0</v>
      </c>
    </row>
    <row r="833" spans="1:10" ht="15.75" thickTop="1" thickBot="1">
      <c r="A833" s="11" t="s">
        <v>19</v>
      </c>
      <c r="B833" s="19"/>
      <c r="C833" s="19">
        <v>36.28</v>
      </c>
      <c r="D833" s="19">
        <f t="shared" si="50"/>
        <v>0</v>
      </c>
      <c r="E833" s="34"/>
      <c r="F833" s="13"/>
      <c r="G833" s="16"/>
      <c r="H833" s="13"/>
      <c r="I833" s="17"/>
      <c r="J833" s="17">
        <f t="shared" si="51"/>
        <v>0</v>
      </c>
    </row>
    <row r="834" spans="1:10" ht="15.75" thickTop="1" thickBot="1">
      <c r="A834" s="11" t="s">
        <v>20</v>
      </c>
      <c r="B834" s="19"/>
      <c r="C834" s="19">
        <v>0</v>
      </c>
      <c r="D834" s="19">
        <f t="shared" si="50"/>
        <v>0</v>
      </c>
      <c r="E834" s="34"/>
      <c r="F834" s="13"/>
      <c r="G834" s="16"/>
      <c r="H834" s="13"/>
      <c r="I834" s="17"/>
      <c r="J834" s="17">
        <f t="shared" si="51"/>
        <v>0</v>
      </c>
    </row>
    <row r="835" spans="1:10" ht="15.75" thickTop="1" thickBot="1">
      <c r="A835" s="11" t="s">
        <v>21</v>
      </c>
      <c r="B835" s="19"/>
      <c r="C835" s="19">
        <v>0</v>
      </c>
      <c r="D835" s="19">
        <f t="shared" si="50"/>
        <v>0</v>
      </c>
      <c r="E835" s="34"/>
      <c r="F835" s="13"/>
      <c r="G835" s="16"/>
      <c r="H835" s="13"/>
      <c r="I835" s="17"/>
      <c r="J835" s="17">
        <f t="shared" si="51"/>
        <v>0</v>
      </c>
    </row>
    <row r="836" spans="1:10" ht="15.75" thickTop="1" thickBot="1">
      <c r="B836" s="20" t="s">
        <v>22</v>
      </c>
      <c r="C836" s="21"/>
      <c r="D836" s="22">
        <f>SUM(D823:D835)</f>
        <v>0</v>
      </c>
    </row>
    <row r="837" spans="1:10" ht="15.75" thickTop="1" thickBot="1">
      <c r="B837" s="23" t="s">
        <v>23</v>
      </c>
      <c r="C837" s="24"/>
      <c r="D837" s="25">
        <f>+D836*0.1</f>
        <v>0</v>
      </c>
    </row>
    <row r="838" spans="1:10" ht="15.75" thickTop="1" thickBot="1">
      <c r="B838" s="23" t="s">
        <v>24</v>
      </c>
      <c r="C838" s="26"/>
      <c r="D838" s="25">
        <f>+D837+D836</f>
        <v>0</v>
      </c>
    </row>
    <row r="839" spans="1:10" ht="15.75" thickTop="1">
      <c r="A839" s="39"/>
    </row>
    <row r="840" spans="1:10" ht="15">
      <c r="A840" s="40" t="s">
        <v>29</v>
      </c>
      <c r="B840" s="40"/>
      <c r="C840" s="40"/>
      <c r="D840" s="40"/>
    </row>
    <row r="842" spans="1:10" ht="15">
      <c r="A842" s="39" t="s">
        <v>25</v>
      </c>
    </row>
    <row r="847" spans="1:10">
      <c r="A847" s="41"/>
      <c r="B847" s="41"/>
      <c r="C847" s="41"/>
      <c r="D847" s="41"/>
      <c r="E847" s="41"/>
      <c r="F847" s="41"/>
      <c r="G847" s="41"/>
      <c r="H847" s="41"/>
      <c r="I847" s="41"/>
      <c r="J847" s="41"/>
    </row>
    <row r="848" spans="1:10">
      <c r="A848" s="41"/>
      <c r="B848" s="41"/>
      <c r="C848" s="41"/>
      <c r="D848" s="41"/>
      <c r="E848" s="41"/>
      <c r="F848" s="41"/>
      <c r="G848" s="41"/>
      <c r="H848" s="41"/>
      <c r="I848" s="41"/>
      <c r="J848" s="41"/>
    </row>
    <row r="849" spans="1:10">
      <c r="A849" s="41"/>
      <c r="B849" s="41"/>
      <c r="C849" s="41"/>
      <c r="D849" s="41"/>
      <c r="E849" s="41"/>
      <c r="F849" s="41"/>
      <c r="G849" s="41"/>
      <c r="H849" s="41"/>
      <c r="I849" s="41"/>
      <c r="J849" s="41"/>
    </row>
    <row r="850" spans="1:10">
      <c r="A850" s="41"/>
      <c r="B850" s="41"/>
      <c r="C850" s="41"/>
      <c r="D850" s="41"/>
      <c r="E850" s="41"/>
      <c r="F850" s="41"/>
      <c r="G850" s="41"/>
      <c r="H850" s="41"/>
      <c r="I850" s="41"/>
      <c r="J850" s="41"/>
    </row>
    <row r="851" spans="1:10">
      <c r="A851" s="41"/>
      <c r="B851" s="41"/>
      <c r="C851" s="41"/>
      <c r="D851" s="41"/>
      <c r="E851" s="41"/>
      <c r="F851" s="41"/>
      <c r="G851" s="41"/>
      <c r="H851" s="41"/>
      <c r="I851" s="41"/>
      <c r="J851" s="41"/>
    </row>
    <row r="852" spans="1:10">
      <c r="A852" s="41"/>
      <c r="B852" s="41"/>
      <c r="C852" s="41"/>
      <c r="D852" s="41"/>
      <c r="E852" s="41"/>
      <c r="F852" s="41"/>
      <c r="G852" s="41"/>
      <c r="H852" s="41"/>
      <c r="I852" s="41"/>
      <c r="J852" s="41"/>
    </row>
    <row r="853" spans="1:10" ht="15" thickBot="1">
      <c r="A853" s="41"/>
      <c r="B853" s="41"/>
      <c r="C853" s="41"/>
      <c r="D853" s="41"/>
      <c r="E853" s="41"/>
      <c r="F853" s="41"/>
      <c r="G853" s="41"/>
      <c r="H853" s="41"/>
      <c r="I853" s="41"/>
      <c r="J853" s="41"/>
    </row>
    <row r="854" spans="1:10" ht="16.5" thickTop="1" thickBot="1">
      <c r="A854" s="31" t="s">
        <v>31</v>
      </c>
      <c r="B854" s="42">
        <f>B821+1</f>
        <v>40205</v>
      </c>
      <c r="C854" s="35" t="s">
        <v>0</v>
      </c>
      <c r="D854" s="36"/>
      <c r="E854" s="30"/>
      <c r="F854" s="38"/>
      <c r="G854" s="38"/>
      <c r="H854" s="38"/>
      <c r="I854" s="38"/>
      <c r="J854" s="38"/>
    </row>
    <row r="855" spans="1:10" ht="15.75" thickTop="1" thickBot="1">
      <c r="A855" s="32" t="s">
        <v>30</v>
      </c>
      <c r="B855" s="30"/>
      <c r="C855" s="38"/>
      <c r="E855" s="30"/>
      <c r="F855" s="38"/>
      <c r="G855" s="38"/>
      <c r="H855" s="38"/>
      <c r="I855" s="38"/>
      <c r="J855" s="38"/>
    </row>
    <row r="856" spans="1:10" ht="16.5" thickTop="1" thickBot="1">
      <c r="A856" s="2" t="s">
        <v>1</v>
      </c>
      <c r="B856" s="3" t="s">
        <v>2</v>
      </c>
      <c r="C856" s="4" t="s">
        <v>3</v>
      </c>
      <c r="D856" s="5" t="s">
        <v>4</v>
      </c>
      <c r="E856" s="33" t="s">
        <v>5</v>
      </c>
      <c r="F856" s="6" t="s">
        <v>6</v>
      </c>
      <c r="G856" s="7" t="s">
        <v>7</v>
      </c>
      <c r="H856" s="8" t="s">
        <v>8</v>
      </c>
      <c r="I856" s="10" t="s">
        <v>26</v>
      </c>
      <c r="J856" s="27" t="s">
        <v>27</v>
      </c>
    </row>
    <row r="857" spans="1:10" ht="15.75" thickTop="1" thickBot="1">
      <c r="A857" s="11" t="s">
        <v>10</v>
      </c>
      <c r="B857" s="19"/>
      <c r="C857" s="19">
        <v>26.73</v>
      </c>
      <c r="D857" s="19">
        <f>+B857*C857</f>
        <v>0</v>
      </c>
      <c r="E857" s="34"/>
      <c r="F857" s="14" t="s">
        <v>60</v>
      </c>
      <c r="G857" s="17" t="s">
        <v>59</v>
      </c>
      <c r="H857" s="14"/>
      <c r="I857" s="17"/>
      <c r="J857" s="17">
        <f>+B857-I857</f>
        <v>0</v>
      </c>
    </row>
    <row r="858" spans="1:10" ht="15.75" thickTop="1" thickBot="1">
      <c r="A858" s="11" t="s">
        <v>11</v>
      </c>
      <c r="B858" s="19"/>
      <c r="C858" s="19">
        <v>26.73</v>
      </c>
      <c r="D858" s="19">
        <f t="shared" ref="D858:D868" si="52">+B858*C858</f>
        <v>0</v>
      </c>
      <c r="E858" s="34"/>
      <c r="F858" s="13"/>
      <c r="G858" s="16"/>
      <c r="H858" s="17"/>
      <c r="I858" s="17"/>
      <c r="J858" s="17">
        <f t="shared" ref="J858:J868" si="53">+B858-I858</f>
        <v>0</v>
      </c>
    </row>
    <row r="859" spans="1:10" ht="15.75" thickTop="1" thickBot="1">
      <c r="A859" s="11" t="s">
        <v>12</v>
      </c>
      <c r="B859" s="19"/>
      <c r="C859" s="19">
        <v>0</v>
      </c>
      <c r="D859" s="19">
        <f t="shared" si="52"/>
        <v>0</v>
      </c>
      <c r="E859" s="34"/>
      <c r="F859" s="13"/>
      <c r="G859" s="16"/>
      <c r="H859" s="17"/>
      <c r="I859" s="17"/>
      <c r="J859" s="17">
        <f t="shared" si="53"/>
        <v>0</v>
      </c>
    </row>
    <row r="860" spans="1:10" ht="15.75" thickTop="1" thickBot="1">
      <c r="A860" s="11" t="s">
        <v>13</v>
      </c>
      <c r="B860" s="19"/>
      <c r="C860" s="19">
        <v>21.98</v>
      </c>
      <c r="D860" s="19">
        <f t="shared" si="52"/>
        <v>0</v>
      </c>
      <c r="E860" s="34"/>
      <c r="F860" s="13"/>
      <c r="G860" s="16"/>
      <c r="H860" s="13"/>
      <c r="I860" s="17"/>
      <c r="J860" s="17">
        <f t="shared" si="53"/>
        <v>0</v>
      </c>
    </row>
    <row r="861" spans="1:10" ht="15.75" thickTop="1" thickBot="1">
      <c r="A861" s="11" t="s">
        <v>14</v>
      </c>
      <c r="B861" s="19"/>
      <c r="C861" s="19">
        <v>33.43</v>
      </c>
      <c r="D861" s="19">
        <f t="shared" si="52"/>
        <v>0</v>
      </c>
      <c r="E861" s="34"/>
      <c r="F861" s="13"/>
      <c r="G861" s="16"/>
      <c r="H861" s="13"/>
      <c r="I861" s="17"/>
      <c r="J861" s="17">
        <f t="shared" si="53"/>
        <v>0</v>
      </c>
    </row>
    <row r="862" spans="1:10" ht="15.75" thickTop="1" thickBot="1">
      <c r="A862" s="11" t="s">
        <v>15</v>
      </c>
      <c r="B862" s="19"/>
      <c r="C862" s="19">
        <v>33.43</v>
      </c>
      <c r="D862" s="19">
        <f t="shared" si="52"/>
        <v>0</v>
      </c>
      <c r="E862" s="34"/>
      <c r="F862" s="13"/>
      <c r="G862" s="16"/>
      <c r="H862" s="13"/>
      <c r="I862" s="17"/>
      <c r="J862" s="17">
        <f t="shared" si="53"/>
        <v>0</v>
      </c>
    </row>
    <row r="863" spans="1:10" ht="15.75" thickTop="1" thickBot="1">
      <c r="A863" s="11" t="s">
        <v>16</v>
      </c>
      <c r="B863" s="19"/>
      <c r="C863" s="19">
        <v>0</v>
      </c>
      <c r="D863" s="19">
        <f t="shared" si="52"/>
        <v>0</v>
      </c>
      <c r="E863" s="34"/>
      <c r="F863" s="13"/>
      <c r="G863" s="16"/>
      <c r="H863" s="13"/>
      <c r="I863" s="17"/>
      <c r="J863" s="17">
        <f t="shared" si="53"/>
        <v>0</v>
      </c>
    </row>
    <row r="864" spans="1:10" ht="15.75" thickTop="1" thickBot="1">
      <c r="A864" s="11" t="s">
        <v>17</v>
      </c>
      <c r="B864" s="19"/>
      <c r="C864" s="19">
        <v>36.28</v>
      </c>
      <c r="D864" s="19">
        <f t="shared" si="52"/>
        <v>0</v>
      </c>
      <c r="E864" s="34"/>
      <c r="F864" s="13"/>
      <c r="G864" s="16"/>
      <c r="H864" s="13"/>
      <c r="I864" s="17"/>
      <c r="J864" s="17">
        <f t="shared" si="53"/>
        <v>0</v>
      </c>
    </row>
    <row r="865" spans="1:10" ht="15.75" thickTop="1" thickBot="1">
      <c r="A865" s="11" t="s">
        <v>18</v>
      </c>
      <c r="B865" s="19"/>
      <c r="C865" s="19">
        <v>26.73</v>
      </c>
      <c r="D865" s="19">
        <f t="shared" si="52"/>
        <v>0</v>
      </c>
      <c r="E865" s="34"/>
      <c r="F865" s="13"/>
      <c r="G865" s="16"/>
      <c r="H865" s="13"/>
      <c r="I865" s="17"/>
      <c r="J865" s="17">
        <f t="shared" si="53"/>
        <v>0</v>
      </c>
    </row>
    <row r="866" spans="1:10" ht="15.75" thickTop="1" thickBot="1">
      <c r="A866" s="11" t="s">
        <v>19</v>
      </c>
      <c r="B866" s="19"/>
      <c r="C866" s="19">
        <v>36.28</v>
      </c>
      <c r="D866" s="19">
        <f t="shared" si="52"/>
        <v>0</v>
      </c>
      <c r="E866" s="34"/>
      <c r="F866" s="13"/>
      <c r="G866" s="16"/>
      <c r="H866" s="13"/>
      <c r="I866" s="17"/>
      <c r="J866" s="17">
        <f t="shared" si="53"/>
        <v>0</v>
      </c>
    </row>
    <row r="867" spans="1:10" ht="15.75" thickTop="1" thickBot="1">
      <c r="A867" s="11" t="s">
        <v>20</v>
      </c>
      <c r="B867" s="19"/>
      <c r="C867" s="19">
        <v>0</v>
      </c>
      <c r="D867" s="19">
        <f t="shared" si="52"/>
        <v>0</v>
      </c>
      <c r="E867" s="34"/>
      <c r="F867" s="13"/>
      <c r="G867" s="16"/>
      <c r="H867" s="13"/>
      <c r="I867" s="17"/>
      <c r="J867" s="17">
        <f t="shared" si="53"/>
        <v>0</v>
      </c>
    </row>
    <row r="868" spans="1:10" ht="15.75" thickTop="1" thickBot="1">
      <c r="A868" s="11" t="s">
        <v>21</v>
      </c>
      <c r="B868" s="19"/>
      <c r="C868" s="19">
        <v>0</v>
      </c>
      <c r="D868" s="19">
        <f t="shared" si="52"/>
        <v>0</v>
      </c>
      <c r="E868" s="34"/>
      <c r="F868" s="13"/>
      <c r="G868" s="16"/>
      <c r="H868" s="13"/>
      <c r="I868" s="17"/>
      <c r="J868" s="17">
        <f t="shared" si="53"/>
        <v>0</v>
      </c>
    </row>
    <row r="869" spans="1:10" ht="15.75" thickTop="1" thickBot="1">
      <c r="B869" s="20" t="s">
        <v>22</v>
      </c>
      <c r="C869" s="21"/>
      <c r="D869" s="22">
        <f>SUM(D856:D868)</f>
        <v>0</v>
      </c>
    </row>
    <row r="870" spans="1:10" ht="15.75" thickTop="1" thickBot="1">
      <c r="B870" s="23" t="s">
        <v>23</v>
      </c>
      <c r="C870" s="24"/>
      <c r="D870" s="25">
        <f>+D869*0.1</f>
        <v>0</v>
      </c>
    </row>
    <row r="871" spans="1:10" ht="15.75" thickTop="1" thickBot="1">
      <c r="B871" s="23" t="s">
        <v>24</v>
      </c>
      <c r="C871" s="26"/>
      <c r="D871" s="25">
        <f>+D870+D869</f>
        <v>0</v>
      </c>
    </row>
    <row r="872" spans="1:10" ht="15.75" thickTop="1">
      <c r="A872" s="39"/>
    </row>
    <row r="873" spans="1:10" ht="15">
      <c r="A873" s="40" t="s">
        <v>29</v>
      </c>
      <c r="B873" s="40"/>
      <c r="C873" s="40"/>
      <c r="D873" s="40"/>
    </row>
    <row r="875" spans="1:10" ht="15">
      <c r="A875" s="39" t="s">
        <v>25</v>
      </c>
    </row>
    <row r="880" spans="1:10">
      <c r="A880" s="41"/>
      <c r="B880" s="41"/>
      <c r="C880" s="41"/>
      <c r="D880" s="41"/>
      <c r="E880" s="41"/>
      <c r="F880" s="41"/>
      <c r="G880" s="41"/>
      <c r="H880" s="41"/>
      <c r="I880" s="41"/>
      <c r="J880" s="41"/>
    </row>
    <row r="881" spans="1:10">
      <c r="A881" s="41"/>
      <c r="B881" s="41"/>
      <c r="C881" s="41"/>
      <c r="D881" s="41"/>
      <c r="E881" s="41"/>
      <c r="F881" s="41"/>
      <c r="G881" s="41"/>
      <c r="H881" s="41"/>
      <c r="I881" s="41"/>
      <c r="J881" s="41"/>
    </row>
    <row r="882" spans="1:10">
      <c r="A882" s="41"/>
      <c r="B882" s="41"/>
      <c r="C882" s="41"/>
      <c r="D882" s="41"/>
      <c r="E882" s="41"/>
      <c r="F882" s="41"/>
      <c r="G882" s="41"/>
      <c r="H882" s="41"/>
      <c r="I882" s="41"/>
      <c r="J882" s="41"/>
    </row>
    <row r="883" spans="1:10">
      <c r="A883" s="41"/>
      <c r="B883" s="41"/>
      <c r="C883" s="41"/>
      <c r="D883" s="41"/>
      <c r="E883" s="41"/>
      <c r="F883" s="41"/>
      <c r="G883" s="41"/>
      <c r="H883" s="41"/>
      <c r="I883" s="41"/>
      <c r="J883" s="41"/>
    </row>
    <row r="884" spans="1:10">
      <c r="A884" s="41"/>
      <c r="B884" s="41"/>
      <c r="C884" s="41"/>
      <c r="D884" s="41"/>
      <c r="E884" s="41"/>
      <c r="F884" s="41"/>
      <c r="G884" s="41"/>
      <c r="H884" s="41"/>
      <c r="I884" s="41"/>
      <c r="J884" s="41"/>
    </row>
    <row r="885" spans="1:10">
      <c r="A885" s="41"/>
      <c r="B885" s="41"/>
      <c r="C885" s="41"/>
      <c r="D885" s="41"/>
      <c r="E885" s="41"/>
      <c r="F885" s="41"/>
      <c r="G885" s="41"/>
      <c r="H885" s="41"/>
      <c r="I885" s="41"/>
      <c r="J885" s="41"/>
    </row>
    <row r="886" spans="1:10" ht="15" thickBot="1">
      <c r="A886" s="41"/>
      <c r="B886" s="41"/>
      <c r="C886" s="41"/>
      <c r="D886" s="41"/>
      <c r="E886" s="41"/>
      <c r="F886" s="41"/>
      <c r="G886" s="41"/>
      <c r="H886" s="41"/>
      <c r="I886" s="41"/>
      <c r="J886" s="41"/>
    </row>
    <row r="887" spans="1:10" ht="16.5" thickTop="1" thickBot="1">
      <c r="A887" s="31" t="s">
        <v>31</v>
      </c>
      <c r="B887" s="42">
        <f>B854+1</f>
        <v>40206</v>
      </c>
      <c r="C887" s="35" t="s">
        <v>0</v>
      </c>
      <c r="D887" s="36"/>
      <c r="E887" s="30"/>
      <c r="F887" s="38"/>
      <c r="G887" s="38"/>
      <c r="H887" s="38"/>
      <c r="I887" s="38"/>
      <c r="J887" s="38"/>
    </row>
    <row r="888" spans="1:10" ht="15.75" thickTop="1" thickBot="1">
      <c r="A888" s="32" t="s">
        <v>30</v>
      </c>
      <c r="B888" s="30"/>
      <c r="C888" s="38"/>
      <c r="E888" s="30"/>
      <c r="F888" s="38"/>
      <c r="G888" s="38"/>
      <c r="H888" s="38"/>
      <c r="I888" s="38"/>
      <c r="J888" s="38"/>
    </row>
    <row r="889" spans="1:10" ht="16.5" thickTop="1" thickBot="1">
      <c r="A889" s="2" t="s">
        <v>1</v>
      </c>
      <c r="B889" s="3" t="s">
        <v>2</v>
      </c>
      <c r="C889" s="4" t="s">
        <v>3</v>
      </c>
      <c r="D889" s="5" t="s">
        <v>4</v>
      </c>
      <c r="E889" s="33" t="s">
        <v>5</v>
      </c>
      <c r="F889" s="6" t="s">
        <v>6</v>
      </c>
      <c r="G889" s="7" t="s">
        <v>7</v>
      </c>
      <c r="H889" s="8" t="s">
        <v>8</v>
      </c>
      <c r="I889" s="10" t="s">
        <v>26</v>
      </c>
      <c r="J889" s="27" t="s">
        <v>27</v>
      </c>
    </row>
    <row r="890" spans="1:10" ht="15.75" thickTop="1" thickBot="1">
      <c r="A890" s="11" t="s">
        <v>10</v>
      </c>
      <c r="B890" s="19"/>
      <c r="C890" s="19">
        <v>26.73</v>
      </c>
      <c r="D890" s="19">
        <f>+B890*C890</f>
        <v>0</v>
      </c>
      <c r="E890" s="34"/>
      <c r="F890" s="14" t="s">
        <v>60</v>
      </c>
      <c r="G890" s="17" t="s">
        <v>59</v>
      </c>
      <c r="H890" s="14"/>
      <c r="I890" s="17"/>
      <c r="J890" s="17">
        <f>+B890-I890</f>
        <v>0</v>
      </c>
    </row>
    <row r="891" spans="1:10" ht="15.75" thickTop="1" thickBot="1">
      <c r="A891" s="11" t="s">
        <v>11</v>
      </c>
      <c r="B891" s="19"/>
      <c r="C891" s="19">
        <v>26.73</v>
      </c>
      <c r="D891" s="19">
        <f t="shared" ref="D891:D901" si="54">+B891*C891</f>
        <v>0</v>
      </c>
      <c r="E891" s="34"/>
      <c r="F891" s="13"/>
      <c r="G891" s="16"/>
      <c r="H891" s="17"/>
      <c r="I891" s="17"/>
      <c r="J891" s="17">
        <f t="shared" ref="J891:J901" si="55">+B891-I891</f>
        <v>0</v>
      </c>
    </row>
    <row r="892" spans="1:10" ht="15.75" thickTop="1" thickBot="1">
      <c r="A892" s="11" t="s">
        <v>12</v>
      </c>
      <c r="B892" s="19"/>
      <c r="C892" s="19">
        <v>0</v>
      </c>
      <c r="D892" s="19">
        <f t="shared" si="54"/>
        <v>0</v>
      </c>
      <c r="E892" s="34"/>
      <c r="F892" s="13"/>
      <c r="G892" s="16"/>
      <c r="H892" s="17"/>
      <c r="I892" s="17"/>
      <c r="J892" s="17">
        <f t="shared" si="55"/>
        <v>0</v>
      </c>
    </row>
    <row r="893" spans="1:10" ht="15.75" thickTop="1" thickBot="1">
      <c r="A893" s="11" t="s">
        <v>13</v>
      </c>
      <c r="B893" s="19"/>
      <c r="C893" s="19">
        <v>21.98</v>
      </c>
      <c r="D893" s="19">
        <f t="shared" si="54"/>
        <v>0</v>
      </c>
      <c r="E893" s="34"/>
      <c r="F893" s="13"/>
      <c r="G893" s="16"/>
      <c r="H893" s="13"/>
      <c r="I893" s="17"/>
      <c r="J893" s="17">
        <f t="shared" si="55"/>
        <v>0</v>
      </c>
    </row>
    <row r="894" spans="1:10" ht="15.75" thickTop="1" thickBot="1">
      <c r="A894" s="11" t="s">
        <v>14</v>
      </c>
      <c r="B894" s="19"/>
      <c r="C894" s="19">
        <v>33.43</v>
      </c>
      <c r="D894" s="19">
        <f t="shared" si="54"/>
        <v>0</v>
      </c>
      <c r="E894" s="34"/>
      <c r="F894" s="13"/>
      <c r="G894" s="16"/>
      <c r="H894" s="13"/>
      <c r="I894" s="17"/>
      <c r="J894" s="17">
        <f t="shared" si="55"/>
        <v>0</v>
      </c>
    </row>
    <row r="895" spans="1:10" ht="15.75" thickTop="1" thickBot="1">
      <c r="A895" s="11" t="s">
        <v>15</v>
      </c>
      <c r="B895" s="19"/>
      <c r="C895" s="19">
        <v>33.43</v>
      </c>
      <c r="D895" s="19">
        <f t="shared" si="54"/>
        <v>0</v>
      </c>
      <c r="E895" s="34"/>
      <c r="F895" s="13"/>
      <c r="G895" s="16"/>
      <c r="H895" s="13"/>
      <c r="I895" s="17"/>
      <c r="J895" s="17">
        <f t="shared" si="55"/>
        <v>0</v>
      </c>
    </row>
    <row r="896" spans="1:10" ht="15.75" thickTop="1" thickBot="1">
      <c r="A896" s="11" t="s">
        <v>16</v>
      </c>
      <c r="B896" s="19"/>
      <c r="C896" s="19">
        <v>0</v>
      </c>
      <c r="D896" s="19">
        <f t="shared" si="54"/>
        <v>0</v>
      </c>
      <c r="E896" s="34"/>
      <c r="F896" s="13"/>
      <c r="G896" s="16"/>
      <c r="H896" s="13"/>
      <c r="I896" s="17"/>
      <c r="J896" s="17">
        <f t="shared" si="55"/>
        <v>0</v>
      </c>
    </row>
    <row r="897" spans="1:10" ht="15.75" thickTop="1" thickBot="1">
      <c r="A897" s="11" t="s">
        <v>17</v>
      </c>
      <c r="B897" s="19"/>
      <c r="C897" s="19">
        <v>36.28</v>
      </c>
      <c r="D897" s="19">
        <f t="shared" si="54"/>
        <v>0</v>
      </c>
      <c r="E897" s="34"/>
      <c r="F897" s="13"/>
      <c r="G897" s="16"/>
      <c r="H897" s="13"/>
      <c r="I897" s="17"/>
      <c r="J897" s="17">
        <f t="shared" si="55"/>
        <v>0</v>
      </c>
    </row>
    <row r="898" spans="1:10" ht="15.75" thickTop="1" thickBot="1">
      <c r="A898" s="11" t="s">
        <v>18</v>
      </c>
      <c r="B898" s="19"/>
      <c r="C898" s="19">
        <v>26.73</v>
      </c>
      <c r="D898" s="19">
        <f t="shared" si="54"/>
        <v>0</v>
      </c>
      <c r="E898" s="34"/>
      <c r="F898" s="13"/>
      <c r="G898" s="16"/>
      <c r="H898" s="13"/>
      <c r="I898" s="17"/>
      <c r="J898" s="17">
        <f t="shared" si="55"/>
        <v>0</v>
      </c>
    </row>
    <row r="899" spans="1:10" ht="15.75" thickTop="1" thickBot="1">
      <c r="A899" s="11" t="s">
        <v>19</v>
      </c>
      <c r="B899" s="19"/>
      <c r="C899" s="19">
        <v>36.28</v>
      </c>
      <c r="D899" s="19">
        <f t="shared" si="54"/>
        <v>0</v>
      </c>
      <c r="E899" s="34"/>
      <c r="F899" s="13"/>
      <c r="G899" s="16"/>
      <c r="H899" s="13"/>
      <c r="I899" s="17"/>
      <c r="J899" s="17">
        <f t="shared" si="55"/>
        <v>0</v>
      </c>
    </row>
    <row r="900" spans="1:10" ht="15.75" thickTop="1" thickBot="1">
      <c r="A900" s="11" t="s">
        <v>20</v>
      </c>
      <c r="B900" s="19"/>
      <c r="C900" s="19">
        <v>0</v>
      </c>
      <c r="D900" s="19">
        <f t="shared" si="54"/>
        <v>0</v>
      </c>
      <c r="E900" s="34"/>
      <c r="F900" s="13"/>
      <c r="G900" s="16"/>
      <c r="H900" s="13"/>
      <c r="I900" s="17"/>
      <c r="J900" s="17">
        <f t="shared" si="55"/>
        <v>0</v>
      </c>
    </row>
    <row r="901" spans="1:10" ht="15.75" thickTop="1" thickBot="1">
      <c r="A901" s="11" t="s">
        <v>21</v>
      </c>
      <c r="B901" s="19"/>
      <c r="C901" s="19">
        <v>0</v>
      </c>
      <c r="D901" s="19">
        <f t="shared" si="54"/>
        <v>0</v>
      </c>
      <c r="E901" s="34"/>
      <c r="F901" s="13"/>
      <c r="G901" s="16"/>
      <c r="H901" s="13"/>
      <c r="I901" s="17"/>
      <c r="J901" s="17">
        <f t="shared" si="55"/>
        <v>0</v>
      </c>
    </row>
    <row r="902" spans="1:10" ht="15.75" thickTop="1" thickBot="1">
      <c r="B902" s="20" t="s">
        <v>22</v>
      </c>
      <c r="C902" s="21"/>
      <c r="D902" s="22">
        <f>SUM(D889:D901)</f>
        <v>0</v>
      </c>
    </row>
    <row r="903" spans="1:10" ht="15.75" thickTop="1" thickBot="1">
      <c r="B903" s="23" t="s">
        <v>23</v>
      </c>
      <c r="C903" s="24"/>
      <c r="D903" s="25">
        <f>+D902*0.1</f>
        <v>0</v>
      </c>
    </row>
    <row r="904" spans="1:10" ht="15.75" thickTop="1" thickBot="1">
      <c r="B904" s="23" t="s">
        <v>24</v>
      </c>
      <c r="C904" s="26"/>
      <c r="D904" s="25">
        <f>+D903+D902</f>
        <v>0</v>
      </c>
    </row>
    <row r="905" spans="1:10" ht="15.75" thickTop="1">
      <c r="A905" s="39"/>
    </row>
    <row r="906" spans="1:10" ht="15">
      <c r="A906" s="40" t="s">
        <v>29</v>
      </c>
      <c r="B906" s="40"/>
      <c r="C906" s="40"/>
      <c r="D906" s="40"/>
    </row>
    <row r="908" spans="1:10" ht="15">
      <c r="A908" s="39" t="s">
        <v>25</v>
      </c>
    </row>
    <row r="913" spans="1:10">
      <c r="A913" s="41"/>
      <c r="B913" s="41"/>
      <c r="C913" s="41"/>
      <c r="D913" s="41"/>
      <c r="E913" s="41"/>
      <c r="F913" s="41"/>
      <c r="G913" s="41"/>
      <c r="H913" s="41"/>
      <c r="I913" s="41"/>
      <c r="J913" s="41"/>
    </row>
    <row r="914" spans="1:10">
      <c r="A914" s="41"/>
      <c r="B914" s="41"/>
      <c r="C914" s="41"/>
      <c r="D914" s="41"/>
      <c r="E914" s="41"/>
      <c r="F914" s="41"/>
      <c r="G914" s="41"/>
      <c r="H914" s="41"/>
      <c r="I914" s="41"/>
      <c r="J914" s="41"/>
    </row>
    <row r="915" spans="1:10">
      <c r="A915" s="41"/>
      <c r="B915" s="41"/>
      <c r="C915" s="41"/>
      <c r="D915" s="41"/>
      <c r="E915" s="41"/>
      <c r="F915" s="41"/>
      <c r="G915" s="41"/>
      <c r="H915" s="41"/>
      <c r="I915" s="41"/>
      <c r="J915" s="41"/>
    </row>
    <row r="916" spans="1:10">
      <c r="A916" s="41"/>
      <c r="B916" s="41"/>
      <c r="C916" s="41"/>
      <c r="D916" s="41"/>
      <c r="E916" s="41"/>
      <c r="F916" s="41"/>
      <c r="G916" s="41"/>
      <c r="H916" s="41"/>
      <c r="I916" s="41"/>
      <c r="J916" s="41"/>
    </row>
    <row r="917" spans="1:10">
      <c r="A917" s="41"/>
      <c r="B917" s="41"/>
      <c r="C917" s="41"/>
      <c r="D917" s="41"/>
      <c r="E917" s="41"/>
      <c r="F917" s="41"/>
      <c r="G917" s="41"/>
      <c r="H917" s="41"/>
      <c r="I917" s="41"/>
      <c r="J917" s="41"/>
    </row>
    <row r="918" spans="1:10">
      <c r="A918" s="41"/>
      <c r="B918" s="41"/>
      <c r="C918" s="41"/>
      <c r="D918" s="41"/>
      <c r="E918" s="41"/>
      <c r="F918" s="41"/>
      <c r="G918" s="41"/>
      <c r="H918" s="41"/>
      <c r="I918" s="41"/>
      <c r="J918" s="41"/>
    </row>
    <row r="919" spans="1:10" ht="15" thickBot="1">
      <c r="A919" s="41"/>
      <c r="B919" s="41"/>
      <c r="C919" s="41"/>
      <c r="D919" s="41"/>
      <c r="E919" s="41"/>
      <c r="F919" s="41"/>
      <c r="G919" s="41"/>
      <c r="H919" s="41"/>
      <c r="I919" s="41"/>
      <c r="J919" s="41"/>
    </row>
    <row r="920" spans="1:10" ht="16.5" thickTop="1" thickBot="1">
      <c r="A920" s="31" t="s">
        <v>31</v>
      </c>
      <c r="B920" s="42">
        <f>B887+1</f>
        <v>40207</v>
      </c>
      <c r="C920" s="35" t="s">
        <v>0</v>
      </c>
      <c r="D920" s="36"/>
      <c r="E920" s="30"/>
      <c r="F920" s="38"/>
      <c r="G920" s="38"/>
      <c r="H920" s="38"/>
      <c r="I920" s="38"/>
      <c r="J920" s="38"/>
    </row>
    <row r="921" spans="1:10" ht="15.75" thickTop="1" thickBot="1">
      <c r="A921" s="32" t="s">
        <v>30</v>
      </c>
      <c r="B921" s="30"/>
      <c r="C921" s="38"/>
      <c r="E921" s="30"/>
      <c r="F921" s="38"/>
      <c r="G921" s="38"/>
      <c r="H921" s="38"/>
      <c r="I921" s="38"/>
      <c r="J921" s="38"/>
    </row>
    <row r="922" spans="1:10" ht="16.5" thickTop="1" thickBot="1">
      <c r="A922" s="2" t="s">
        <v>1</v>
      </c>
      <c r="B922" s="3" t="s">
        <v>2</v>
      </c>
      <c r="C922" s="4" t="s">
        <v>3</v>
      </c>
      <c r="D922" s="5" t="s">
        <v>4</v>
      </c>
      <c r="E922" s="33" t="s">
        <v>5</v>
      </c>
      <c r="F922" s="6" t="s">
        <v>6</v>
      </c>
      <c r="G922" s="7" t="s">
        <v>7</v>
      </c>
      <c r="H922" s="8" t="s">
        <v>8</v>
      </c>
      <c r="I922" s="10" t="s">
        <v>26</v>
      </c>
      <c r="J922" s="27" t="s">
        <v>27</v>
      </c>
    </row>
    <row r="923" spans="1:10" ht="15.75" thickTop="1" thickBot="1">
      <c r="A923" s="11" t="s">
        <v>10</v>
      </c>
      <c r="B923" s="19"/>
      <c r="C923" s="19">
        <v>26.73</v>
      </c>
      <c r="D923" s="19">
        <f>+B923*C923</f>
        <v>0</v>
      </c>
      <c r="E923" s="34"/>
      <c r="F923" s="14" t="s">
        <v>60</v>
      </c>
      <c r="G923" s="17" t="s">
        <v>59</v>
      </c>
      <c r="H923" s="14"/>
      <c r="I923" s="17"/>
      <c r="J923" s="17">
        <f>+B923-I923</f>
        <v>0</v>
      </c>
    </row>
    <row r="924" spans="1:10" ht="15.75" thickTop="1" thickBot="1">
      <c r="A924" s="11" t="s">
        <v>11</v>
      </c>
      <c r="B924" s="19"/>
      <c r="C924" s="19">
        <v>26.73</v>
      </c>
      <c r="D924" s="19">
        <f t="shared" ref="D924:D934" si="56">+B924*C924</f>
        <v>0</v>
      </c>
      <c r="E924" s="34"/>
      <c r="F924" s="13"/>
      <c r="G924" s="16"/>
      <c r="H924" s="17"/>
      <c r="I924" s="17"/>
      <c r="J924" s="17">
        <f t="shared" ref="J924:J934" si="57">+B924-I924</f>
        <v>0</v>
      </c>
    </row>
    <row r="925" spans="1:10" ht="15.75" thickTop="1" thickBot="1">
      <c r="A925" s="11" t="s">
        <v>12</v>
      </c>
      <c r="B925" s="19"/>
      <c r="C925" s="19">
        <v>0</v>
      </c>
      <c r="D925" s="19">
        <f t="shared" si="56"/>
        <v>0</v>
      </c>
      <c r="E925" s="34"/>
      <c r="F925" s="13"/>
      <c r="G925" s="16"/>
      <c r="H925" s="17"/>
      <c r="I925" s="17"/>
      <c r="J925" s="17">
        <f t="shared" si="57"/>
        <v>0</v>
      </c>
    </row>
    <row r="926" spans="1:10" ht="15.75" thickTop="1" thickBot="1">
      <c r="A926" s="11" t="s">
        <v>13</v>
      </c>
      <c r="B926" s="19"/>
      <c r="C926" s="19">
        <v>21.98</v>
      </c>
      <c r="D926" s="19">
        <f t="shared" si="56"/>
        <v>0</v>
      </c>
      <c r="E926" s="34"/>
      <c r="F926" s="13"/>
      <c r="G926" s="16"/>
      <c r="H926" s="13"/>
      <c r="I926" s="17"/>
      <c r="J926" s="17">
        <f t="shared" si="57"/>
        <v>0</v>
      </c>
    </row>
    <row r="927" spans="1:10" ht="15.75" thickTop="1" thickBot="1">
      <c r="A927" s="11" t="s">
        <v>14</v>
      </c>
      <c r="B927" s="19"/>
      <c r="C927" s="19">
        <v>33.43</v>
      </c>
      <c r="D927" s="19">
        <f t="shared" si="56"/>
        <v>0</v>
      </c>
      <c r="E927" s="34"/>
      <c r="F927" s="13"/>
      <c r="G927" s="16"/>
      <c r="H927" s="13"/>
      <c r="I927" s="17"/>
      <c r="J927" s="17">
        <f t="shared" si="57"/>
        <v>0</v>
      </c>
    </row>
    <row r="928" spans="1:10" ht="15.75" thickTop="1" thickBot="1">
      <c r="A928" s="11" t="s">
        <v>15</v>
      </c>
      <c r="B928" s="19"/>
      <c r="C928" s="19">
        <v>33.43</v>
      </c>
      <c r="D928" s="19">
        <f t="shared" si="56"/>
        <v>0</v>
      </c>
      <c r="E928" s="34"/>
      <c r="F928" s="13"/>
      <c r="G928" s="16"/>
      <c r="H928" s="13"/>
      <c r="I928" s="17"/>
      <c r="J928" s="17">
        <f t="shared" si="57"/>
        <v>0</v>
      </c>
    </row>
    <row r="929" spans="1:10" ht="15.75" thickTop="1" thickBot="1">
      <c r="A929" s="11" t="s">
        <v>16</v>
      </c>
      <c r="B929" s="19"/>
      <c r="C929" s="19">
        <v>0</v>
      </c>
      <c r="D929" s="19">
        <f t="shared" si="56"/>
        <v>0</v>
      </c>
      <c r="E929" s="34"/>
      <c r="F929" s="13"/>
      <c r="G929" s="16"/>
      <c r="H929" s="13"/>
      <c r="I929" s="17"/>
      <c r="J929" s="17">
        <f t="shared" si="57"/>
        <v>0</v>
      </c>
    </row>
    <row r="930" spans="1:10" ht="15.75" thickTop="1" thickBot="1">
      <c r="A930" s="11" t="s">
        <v>17</v>
      </c>
      <c r="B930" s="19"/>
      <c r="C930" s="19">
        <v>36.28</v>
      </c>
      <c r="D930" s="19">
        <f t="shared" si="56"/>
        <v>0</v>
      </c>
      <c r="E930" s="34"/>
      <c r="F930" s="13"/>
      <c r="G930" s="16"/>
      <c r="H930" s="13"/>
      <c r="I930" s="17"/>
      <c r="J930" s="17">
        <f t="shared" si="57"/>
        <v>0</v>
      </c>
    </row>
    <row r="931" spans="1:10" ht="15.75" thickTop="1" thickBot="1">
      <c r="A931" s="11" t="s">
        <v>18</v>
      </c>
      <c r="B931" s="19"/>
      <c r="C931" s="19">
        <v>26.73</v>
      </c>
      <c r="D931" s="19">
        <f t="shared" si="56"/>
        <v>0</v>
      </c>
      <c r="E931" s="34"/>
      <c r="F931" s="13"/>
      <c r="G931" s="16"/>
      <c r="H931" s="13"/>
      <c r="I931" s="17"/>
      <c r="J931" s="17">
        <f t="shared" si="57"/>
        <v>0</v>
      </c>
    </row>
    <row r="932" spans="1:10" ht="15.75" thickTop="1" thickBot="1">
      <c r="A932" s="11" t="s">
        <v>19</v>
      </c>
      <c r="B932" s="19"/>
      <c r="C932" s="19">
        <v>36.28</v>
      </c>
      <c r="D932" s="19">
        <f t="shared" si="56"/>
        <v>0</v>
      </c>
      <c r="E932" s="34"/>
      <c r="F932" s="13"/>
      <c r="G932" s="16"/>
      <c r="H932" s="13"/>
      <c r="I932" s="17"/>
      <c r="J932" s="17">
        <f t="shared" si="57"/>
        <v>0</v>
      </c>
    </row>
    <row r="933" spans="1:10" ht="15.75" thickTop="1" thickBot="1">
      <c r="A933" s="11" t="s">
        <v>20</v>
      </c>
      <c r="B933" s="19"/>
      <c r="C933" s="19">
        <v>0</v>
      </c>
      <c r="D933" s="19">
        <f t="shared" si="56"/>
        <v>0</v>
      </c>
      <c r="E933" s="34"/>
      <c r="F933" s="13"/>
      <c r="G933" s="16"/>
      <c r="H933" s="13"/>
      <c r="I933" s="17"/>
      <c r="J933" s="17">
        <f t="shared" si="57"/>
        <v>0</v>
      </c>
    </row>
    <row r="934" spans="1:10" ht="15.75" thickTop="1" thickBot="1">
      <c r="A934" s="11" t="s">
        <v>21</v>
      </c>
      <c r="B934" s="19"/>
      <c r="C934" s="19">
        <v>0</v>
      </c>
      <c r="D934" s="19">
        <f t="shared" si="56"/>
        <v>0</v>
      </c>
      <c r="E934" s="34"/>
      <c r="F934" s="13"/>
      <c r="G934" s="16"/>
      <c r="H934" s="13"/>
      <c r="I934" s="17"/>
      <c r="J934" s="17">
        <f t="shared" si="57"/>
        <v>0</v>
      </c>
    </row>
    <row r="935" spans="1:10" ht="15.75" thickTop="1" thickBot="1">
      <c r="B935" s="20" t="s">
        <v>22</v>
      </c>
      <c r="C935" s="21"/>
      <c r="D935" s="22">
        <f>SUM(D922:D934)</f>
        <v>0</v>
      </c>
    </row>
    <row r="936" spans="1:10" ht="15.75" thickTop="1" thickBot="1">
      <c r="B936" s="23" t="s">
        <v>23</v>
      </c>
      <c r="C936" s="24"/>
      <c r="D936" s="25">
        <f>+D935*0.1</f>
        <v>0</v>
      </c>
    </row>
    <row r="937" spans="1:10" ht="15.75" thickTop="1" thickBot="1">
      <c r="B937" s="23" t="s">
        <v>24</v>
      </c>
      <c r="C937" s="26"/>
      <c r="D937" s="25">
        <f>+D936+D935</f>
        <v>0</v>
      </c>
    </row>
    <row r="938" spans="1:10" ht="15.75" thickTop="1">
      <c r="A938" s="39"/>
    </row>
    <row r="939" spans="1:10" ht="15">
      <c r="A939" s="40" t="s">
        <v>29</v>
      </c>
      <c r="B939" s="40"/>
      <c r="C939" s="40"/>
      <c r="D939" s="40"/>
    </row>
    <row r="941" spans="1:10" ht="15">
      <c r="A941" s="39" t="s">
        <v>25</v>
      </c>
    </row>
    <row r="946" spans="1:10">
      <c r="A946" s="41"/>
      <c r="B946" s="41"/>
      <c r="C946" s="41"/>
      <c r="D946" s="41"/>
      <c r="E946" s="41"/>
      <c r="F946" s="41"/>
      <c r="G946" s="41"/>
      <c r="H946" s="41"/>
      <c r="I946" s="41"/>
      <c r="J946" s="41"/>
    </row>
    <row r="947" spans="1:10">
      <c r="A947" s="41"/>
      <c r="B947" s="41"/>
      <c r="C947" s="41"/>
      <c r="D947" s="41"/>
      <c r="E947" s="41"/>
      <c r="F947" s="41"/>
      <c r="G947" s="41"/>
      <c r="H947" s="41"/>
      <c r="I947" s="41"/>
      <c r="J947" s="41"/>
    </row>
    <row r="948" spans="1:10">
      <c r="A948" s="41"/>
      <c r="B948" s="41"/>
      <c r="C948" s="41"/>
      <c r="D948" s="41"/>
      <c r="E948" s="41"/>
      <c r="F948" s="41"/>
      <c r="G948" s="41"/>
      <c r="H948" s="41"/>
      <c r="I948" s="41"/>
      <c r="J948" s="41"/>
    </row>
    <row r="949" spans="1:10">
      <c r="A949" s="41"/>
      <c r="B949" s="41"/>
      <c r="C949" s="41"/>
      <c r="D949" s="41"/>
      <c r="E949" s="41"/>
      <c r="F949" s="41"/>
      <c r="G949" s="41"/>
      <c r="H949" s="41"/>
      <c r="I949" s="41"/>
      <c r="J949" s="41"/>
    </row>
    <row r="950" spans="1:10">
      <c r="A950" s="41"/>
      <c r="B950" s="41"/>
      <c r="C950" s="41"/>
      <c r="D950" s="41"/>
      <c r="E950" s="41"/>
      <c r="F950" s="41"/>
      <c r="G950" s="41"/>
      <c r="H950" s="41"/>
      <c r="I950" s="41"/>
      <c r="J950" s="41"/>
    </row>
    <row r="951" spans="1:10">
      <c r="A951" s="41"/>
      <c r="B951" s="41"/>
      <c r="C951" s="41"/>
      <c r="D951" s="41"/>
      <c r="E951" s="41"/>
      <c r="F951" s="41"/>
      <c r="G951" s="41"/>
      <c r="H951" s="41"/>
      <c r="I951" s="41"/>
      <c r="J951" s="41"/>
    </row>
    <row r="952" spans="1:10" ht="15" thickBot="1">
      <c r="A952" s="41"/>
      <c r="B952" s="41"/>
      <c r="C952" s="41"/>
      <c r="D952" s="41"/>
      <c r="E952" s="41"/>
      <c r="F952" s="41"/>
      <c r="G952" s="41"/>
      <c r="H952" s="41"/>
      <c r="I952" s="41"/>
      <c r="J952" s="41"/>
    </row>
    <row r="953" spans="1:10" ht="16.5" thickTop="1" thickBot="1">
      <c r="A953" s="31" t="s">
        <v>31</v>
      </c>
      <c r="B953" s="42">
        <f>B920+1</f>
        <v>40208</v>
      </c>
      <c r="C953" s="35" t="s">
        <v>0</v>
      </c>
      <c r="D953" s="36"/>
      <c r="E953" s="30"/>
      <c r="F953" s="38"/>
      <c r="G953" s="38"/>
      <c r="H953" s="38"/>
      <c r="I953" s="38"/>
      <c r="J953" s="38"/>
    </row>
    <row r="954" spans="1:10" ht="15.75" thickTop="1" thickBot="1">
      <c r="A954" s="32" t="s">
        <v>30</v>
      </c>
      <c r="B954" s="30"/>
      <c r="C954" s="38"/>
      <c r="E954" s="30"/>
      <c r="F954" s="38"/>
      <c r="G954" s="38"/>
      <c r="H954" s="38"/>
      <c r="I954" s="38"/>
      <c r="J954" s="38"/>
    </row>
    <row r="955" spans="1:10" ht="16.5" thickTop="1" thickBot="1">
      <c r="A955" s="2" t="s">
        <v>1</v>
      </c>
      <c r="B955" s="3" t="s">
        <v>2</v>
      </c>
      <c r="C955" s="4" t="s">
        <v>3</v>
      </c>
      <c r="D955" s="5" t="s">
        <v>4</v>
      </c>
      <c r="E955" s="33" t="s">
        <v>5</v>
      </c>
      <c r="F955" s="6" t="s">
        <v>6</v>
      </c>
      <c r="G955" s="7" t="s">
        <v>7</v>
      </c>
      <c r="H955" s="8" t="s">
        <v>8</v>
      </c>
      <c r="I955" s="10" t="s">
        <v>26</v>
      </c>
      <c r="J955" s="27" t="s">
        <v>27</v>
      </c>
    </row>
    <row r="956" spans="1:10" ht="15.75" thickTop="1" thickBot="1">
      <c r="A956" s="11" t="s">
        <v>10</v>
      </c>
      <c r="B956" s="19"/>
      <c r="C956" s="19">
        <v>26.73</v>
      </c>
      <c r="D956" s="19">
        <f>+B956*C956</f>
        <v>0</v>
      </c>
      <c r="E956" s="34"/>
      <c r="F956" s="14" t="s">
        <v>60</v>
      </c>
      <c r="G956" s="17" t="s">
        <v>59</v>
      </c>
      <c r="H956" s="14"/>
      <c r="I956" s="17"/>
      <c r="J956" s="17">
        <f>+B956-I956</f>
        <v>0</v>
      </c>
    </row>
    <row r="957" spans="1:10" ht="15.75" thickTop="1" thickBot="1">
      <c r="A957" s="11" t="s">
        <v>11</v>
      </c>
      <c r="B957" s="19"/>
      <c r="C957" s="19">
        <v>26.73</v>
      </c>
      <c r="D957" s="19">
        <f t="shared" ref="D957:D967" si="58">+B957*C957</f>
        <v>0</v>
      </c>
      <c r="E957" s="34"/>
      <c r="F957" s="13"/>
      <c r="G957" s="16"/>
      <c r="H957" s="17"/>
      <c r="I957" s="17"/>
      <c r="J957" s="17">
        <f t="shared" ref="J957:J967" si="59">+B957-I957</f>
        <v>0</v>
      </c>
    </row>
    <row r="958" spans="1:10" ht="15.75" thickTop="1" thickBot="1">
      <c r="A958" s="11" t="s">
        <v>12</v>
      </c>
      <c r="B958" s="19"/>
      <c r="C958" s="19">
        <v>0</v>
      </c>
      <c r="D958" s="19">
        <f t="shared" si="58"/>
        <v>0</v>
      </c>
      <c r="E958" s="34"/>
      <c r="F958" s="13"/>
      <c r="G958" s="16"/>
      <c r="H958" s="17"/>
      <c r="I958" s="17"/>
      <c r="J958" s="17">
        <f t="shared" si="59"/>
        <v>0</v>
      </c>
    </row>
    <row r="959" spans="1:10" ht="15.75" thickTop="1" thickBot="1">
      <c r="A959" s="11" t="s">
        <v>13</v>
      </c>
      <c r="B959" s="19"/>
      <c r="C959" s="19">
        <v>21.98</v>
      </c>
      <c r="D959" s="19">
        <f t="shared" si="58"/>
        <v>0</v>
      </c>
      <c r="E959" s="34"/>
      <c r="F959" s="13"/>
      <c r="G959" s="16"/>
      <c r="H959" s="13"/>
      <c r="I959" s="17"/>
      <c r="J959" s="17">
        <f t="shared" si="59"/>
        <v>0</v>
      </c>
    </row>
    <row r="960" spans="1:10" ht="15.75" thickTop="1" thickBot="1">
      <c r="A960" s="11" t="s">
        <v>14</v>
      </c>
      <c r="B960" s="19"/>
      <c r="C960" s="19">
        <v>33.43</v>
      </c>
      <c r="D960" s="19">
        <f t="shared" si="58"/>
        <v>0</v>
      </c>
      <c r="E960" s="34"/>
      <c r="F960" s="13"/>
      <c r="G960" s="16"/>
      <c r="H960" s="13"/>
      <c r="I960" s="17"/>
      <c r="J960" s="17">
        <f t="shared" si="59"/>
        <v>0</v>
      </c>
    </row>
    <row r="961" spans="1:10" ht="15.75" thickTop="1" thickBot="1">
      <c r="A961" s="11" t="s">
        <v>15</v>
      </c>
      <c r="B961" s="19"/>
      <c r="C961" s="19">
        <v>33.43</v>
      </c>
      <c r="D961" s="19">
        <f t="shared" si="58"/>
        <v>0</v>
      </c>
      <c r="E961" s="34"/>
      <c r="F961" s="13"/>
      <c r="G961" s="16"/>
      <c r="H961" s="13"/>
      <c r="I961" s="17"/>
      <c r="J961" s="17">
        <f t="shared" si="59"/>
        <v>0</v>
      </c>
    </row>
    <row r="962" spans="1:10" ht="15.75" thickTop="1" thickBot="1">
      <c r="A962" s="11" t="s">
        <v>16</v>
      </c>
      <c r="B962" s="19"/>
      <c r="C962" s="19">
        <v>0</v>
      </c>
      <c r="D962" s="19">
        <f t="shared" si="58"/>
        <v>0</v>
      </c>
      <c r="E962" s="34"/>
      <c r="F962" s="13"/>
      <c r="G962" s="16"/>
      <c r="H962" s="13"/>
      <c r="I962" s="17"/>
      <c r="J962" s="17">
        <f t="shared" si="59"/>
        <v>0</v>
      </c>
    </row>
    <row r="963" spans="1:10" ht="15.75" thickTop="1" thickBot="1">
      <c r="A963" s="11" t="s">
        <v>17</v>
      </c>
      <c r="B963" s="19"/>
      <c r="C963" s="19">
        <v>36.28</v>
      </c>
      <c r="D963" s="19">
        <f t="shared" si="58"/>
        <v>0</v>
      </c>
      <c r="E963" s="34"/>
      <c r="F963" s="13"/>
      <c r="G963" s="16"/>
      <c r="H963" s="13"/>
      <c r="I963" s="17"/>
      <c r="J963" s="17">
        <f t="shared" si="59"/>
        <v>0</v>
      </c>
    </row>
    <row r="964" spans="1:10" ht="15.75" thickTop="1" thickBot="1">
      <c r="A964" s="11" t="s">
        <v>18</v>
      </c>
      <c r="B964" s="19"/>
      <c r="C964" s="19">
        <v>26.73</v>
      </c>
      <c r="D964" s="19">
        <f t="shared" si="58"/>
        <v>0</v>
      </c>
      <c r="E964" s="34"/>
      <c r="F964" s="13"/>
      <c r="G964" s="16"/>
      <c r="H964" s="13"/>
      <c r="I964" s="17"/>
      <c r="J964" s="17">
        <f t="shared" si="59"/>
        <v>0</v>
      </c>
    </row>
    <row r="965" spans="1:10" ht="15.75" thickTop="1" thickBot="1">
      <c r="A965" s="11" t="s">
        <v>19</v>
      </c>
      <c r="B965" s="19"/>
      <c r="C965" s="19">
        <v>36.28</v>
      </c>
      <c r="D965" s="19">
        <f t="shared" si="58"/>
        <v>0</v>
      </c>
      <c r="E965" s="34"/>
      <c r="F965" s="13"/>
      <c r="G965" s="16"/>
      <c r="H965" s="13"/>
      <c r="I965" s="17"/>
      <c r="J965" s="17">
        <f t="shared" si="59"/>
        <v>0</v>
      </c>
    </row>
    <row r="966" spans="1:10" ht="15.75" thickTop="1" thickBot="1">
      <c r="A966" s="11" t="s">
        <v>20</v>
      </c>
      <c r="B966" s="19"/>
      <c r="C966" s="19">
        <v>0</v>
      </c>
      <c r="D966" s="19">
        <f t="shared" si="58"/>
        <v>0</v>
      </c>
      <c r="E966" s="34"/>
      <c r="F966" s="13"/>
      <c r="G966" s="16"/>
      <c r="H966" s="13"/>
      <c r="I966" s="17"/>
      <c r="J966" s="17">
        <f t="shared" si="59"/>
        <v>0</v>
      </c>
    </row>
    <row r="967" spans="1:10" ht="15.75" thickTop="1" thickBot="1">
      <c r="A967" s="11" t="s">
        <v>21</v>
      </c>
      <c r="B967" s="19"/>
      <c r="C967" s="19">
        <v>0</v>
      </c>
      <c r="D967" s="19">
        <f t="shared" si="58"/>
        <v>0</v>
      </c>
      <c r="E967" s="34"/>
      <c r="F967" s="13"/>
      <c r="G967" s="16"/>
      <c r="H967" s="13"/>
      <c r="I967" s="17"/>
      <c r="J967" s="17">
        <f t="shared" si="59"/>
        <v>0</v>
      </c>
    </row>
    <row r="968" spans="1:10" ht="15.75" thickTop="1" thickBot="1">
      <c r="B968" s="20" t="s">
        <v>22</v>
      </c>
      <c r="C968" s="21"/>
      <c r="D968" s="22">
        <f>SUM(D955:D967)</f>
        <v>0</v>
      </c>
    </row>
    <row r="969" spans="1:10" ht="15.75" thickTop="1" thickBot="1">
      <c r="B969" s="23" t="s">
        <v>23</v>
      </c>
      <c r="C969" s="24"/>
      <c r="D969" s="25">
        <f>+D968*0.1</f>
        <v>0</v>
      </c>
    </row>
    <row r="970" spans="1:10" ht="15.75" thickTop="1" thickBot="1">
      <c r="B970" s="23" t="s">
        <v>24</v>
      </c>
      <c r="C970" s="26"/>
      <c r="D970" s="25">
        <f>+D969+D968</f>
        <v>0</v>
      </c>
    </row>
    <row r="971" spans="1:10" ht="15.75" thickTop="1">
      <c r="A971" s="39"/>
    </row>
    <row r="972" spans="1:10" ht="15">
      <c r="A972" s="40" t="s">
        <v>29</v>
      </c>
      <c r="B972" s="40"/>
      <c r="C972" s="40"/>
      <c r="D972" s="40"/>
    </row>
    <row r="974" spans="1:10" ht="15">
      <c r="A974" s="39" t="s">
        <v>25</v>
      </c>
    </row>
    <row r="979" spans="1:10">
      <c r="A979" s="41"/>
      <c r="B979" s="41"/>
      <c r="C979" s="41"/>
      <c r="D979" s="41"/>
      <c r="E979" s="41"/>
      <c r="F979" s="41"/>
      <c r="G979" s="41"/>
      <c r="H979" s="41"/>
      <c r="I979" s="41"/>
      <c r="J979" s="41"/>
    </row>
    <row r="980" spans="1:10">
      <c r="A980" s="41"/>
      <c r="B980" s="41"/>
      <c r="C980" s="41"/>
      <c r="D980" s="41"/>
      <c r="E980" s="41"/>
      <c r="F980" s="41"/>
      <c r="G980" s="41"/>
      <c r="H980" s="41"/>
      <c r="I980" s="41"/>
      <c r="J980" s="41"/>
    </row>
    <row r="981" spans="1:10">
      <c r="A981" s="41"/>
      <c r="B981" s="41"/>
      <c r="C981" s="41"/>
      <c r="D981" s="41"/>
      <c r="E981" s="41"/>
      <c r="F981" s="41"/>
      <c r="G981" s="41"/>
      <c r="H981" s="41"/>
      <c r="I981" s="41"/>
      <c r="J981" s="41"/>
    </row>
    <row r="982" spans="1:10">
      <c r="A982" s="41"/>
      <c r="B982" s="41"/>
      <c r="C982" s="41"/>
      <c r="D982" s="41"/>
      <c r="E982" s="41"/>
      <c r="F982" s="41"/>
      <c r="G982" s="41"/>
      <c r="H982" s="41"/>
      <c r="I982" s="41"/>
      <c r="J982" s="41"/>
    </row>
    <row r="983" spans="1:10">
      <c r="A983" s="41"/>
      <c r="B983" s="41"/>
      <c r="C983" s="41"/>
      <c r="D983" s="41"/>
      <c r="E983" s="41"/>
      <c r="F983" s="41"/>
      <c r="G983" s="41"/>
      <c r="H983" s="41"/>
      <c r="I983" s="41"/>
      <c r="J983" s="41"/>
    </row>
    <row r="984" spans="1:10">
      <c r="A984" s="41"/>
      <c r="B984" s="41"/>
      <c r="C984" s="41"/>
      <c r="D984" s="41"/>
      <c r="E984" s="41"/>
      <c r="F984" s="41"/>
      <c r="G984" s="41"/>
      <c r="H984" s="41"/>
      <c r="I984" s="41"/>
      <c r="J984" s="41"/>
    </row>
    <row r="985" spans="1:10" ht="15" thickBot="1">
      <c r="A985" s="41"/>
      <c r="B985" s="41"/>
      <c r="C985" s="41"/>
      <c r="D985" s="41"/>
      <c r="E985" s="41"/>
      <c r="F985" s="41"/>
      <c r="G985" s="41"/>
      <c r="H985" s="41"/>
      <c r="I985" s="41"/>
      <c r="J985" s="41"/>
    </row>
    <row r="986" spans="1:10" ht="16.5" thickTop="1" thickBot="1">
      <c r="A986" s="31" t="s">
        <v>31</v>
      </c>
      <c r="B986" s="42">
        <f>B953+1</f>
        <v>40209</v>
      </c>
      <c r="C986" s="35" t="s">
        <v>0</v>
      </c>
      <c r="D986" s="36"/>
      <c r="E986" s="30"/>
      <c r="F986" s="38"/>
      <c r="G986" s="38"/>
      <c r="H986" s="38"/>
      <c r="I986" s="38"/>
      <c r="J986" s="38"/>
    </row>
    <row r="987" spans="1:10" ht="15.75" thickTop="1" thickBot="1">
      <c r="A987" s="32" t="s">
        <v>30</v>
      </c>
      <c r="B987" s="30"/>
      <c r="C987" s="38"/>
      <c r="E987" s="30"/>
      <c r="F987" s="38"/>
      <c r="G987" s="38"/>
      <c r="H987" s="38"/>
      <c r="I987" s="38"/>
      <c r="J987" s="38"/>
    </row>
    <row r="988" spans="1:10" ht="16.5" thickTop="1" thickBot="1">
      <c r="A988" s="2" t="s">
        <v>1</v>
      </c>
      <c r="B988" s="3" t="s">
        <v>2</v>
      </c>
      <c r="C988" s="4" t="s">
        <v>3</v>
      </c>
      <c r="D988" s="5" t="s">
        <v>4</v>
      </c>
      <c r="E988" s="33" t="s">
        <v>5</v>
      </c>
      <c r="F988" s="6" t="s">
        <v>6</v>
      </c>
      <c r="G988" s="7" t="s">
        <v>7</v>
      </c>
      <c r="H988" s="8" t="s">
        <v>8</v>
      </c>
      <c r="I988" s="10" t="s">
        <v>26</v>
      </c>
      <c r="J988" s="27" t="s">
        <v>27</v>
      </c>
    </row>
    <row r="989" spans="1:10" ht="15.75" thickTop="1" thickBot="1">
      <c r="A989" s="11" t="s">
        <v>10</v>
      </c>
      <c r="B989" s="19">
        <v>10</v>
      </c>
      <c r="C989" s="19">
        <v>26.73</v>
      </c>
      <c r="D989" s="19">
        <f>+B989*C989</f>
        <v>267.3</v>
      </c>
      <c r="E989" s="34"/>
      <c r="F989" s="14" t="s">
        <v>60</v>
      </c>
      <c r="G989" s="17" t="s">
        <v>59</v>
      </c>
      <c r="H989" s="14"/>
      <c r="I989" s="17">
        <v>5</v>
      </c>
      <c r="J989" s="17">
        <f>+B989-I989</f>
        <v>5</v>
      </c>
    </row>
    <row r="990" spans="1:10" ht="15.75" thickTop="1" thickBot="1">
      <c r="A990" s="11" t="s">
        <v>11</v>
      </c>
      <c r="B990" s="19"/>
      <c r="C990" s="19">
        <v>26.73</v>
      </c>
      <c r="D990" s="19">
        <f t="shared" ref="D990:D1000" si="60">+B990*C990</f>
        <v>0</v>
      </c>
      <c r="E990" s="34"/>
      <c r="F990" s="13"/>
      <c r="G990" s="16"/>
      <c r="H990" s="17"/>
      <c r="I990" s="17"/>
      <c r="J990" s="17">
        <f t="shared" ref="J990:J1000" si="61">+B990-I990</f>
        <v>0</v>
      </c>
    </row>
    <row r="991" spans="1:10" ht="15.75" thickTop="1" thickBot="1">
      <c r="A991" s="11" t="s">
        <v>12</v>
      </c>
      <c r="B991" s="19"/>
      <c r="C991" s="19">
        <v>0</v>
      </c>
      <c r="D991" s="19">
        <f t="shared" si="60"/>
        <v>0</v>
      </c>
      <c r="E991" s="34"/>
      <c r="F991" s="13"/>
      <c r="G991" s="16"/>
      <c r="H991" s="17"/>
      <c r="I991" s="17"/>
      <c r="J991" s="17">
        <f t="shared" si="61"/>
        <v>0</v>
      </c>
    </row>
    <row r="992" spans="1:10" ht="15.75" thickTop="1" thickBot="1">
      <c r="A992" s="11" t="s">
        <v>13</v>
      </c>
      <c r="B992" s="19"/>
      <c r="C992" s="19">
        <v>21.98</v>
      </c>
      <c r="D992" s="19">
        <f t="shared" si="60"/>
        <v>0</v>
      </c>
      <c r="E992" s="34"/>
      <c r="F992" s="13"/>
      <c r="G992" s="16"/>
      <c r="H992" s="13"/>
      <c r="I992" s="17"/>
      <c r="J992" s="17">
        <f t="shared" si="61"/>
        <v>0</v>
      </c>
    </row>
    <row r="993" spans="1:10" ht="15.75" thickTop="1" thickBot="1">
      <c r="A993" s="11" t="s">
        <v>14</v>
      </c>
      <c r="B993" s="19"/>
      <c r="C993" s="19">
        <v>33.43</v>
      </c>
      <c r="D993" s="19">
        <f t="shared" si="60"/>
        <v>0</v>
      </c>
      <c r="E993" s="34"/>
      <c r="F993" s="13"/>
      <c r="G993" s="16"/>
      <c r="H993" s="13"/>
      <c r="I993" s="17"/>
      <c r="J993" s="17">
        <f t="shared" si="61"/>
        <v>0</v>
      </c>
    </row>
    <row r="994" spans="1:10" ht="15.75" thickTop="1" thickBot="1">
      <c r="A994" s="11" t="s">
        <v>15</v>
      </c>
      <c r="B994" s="19"/>
      <c r="C994" s="19">
        <v>33.43</v>
      </c>
      <c r="D994" s="19">
        <f t="shared" si="60"/>
        <v>0</v>
      </c>
      <c r="E994" s="34"/>
      <c r="F994" s="13"/>
      <c r="G994" s="16"/>
      <c r="H994" s="13"/>
      <c r="I994" s="17"/>
      <c r="J994" s="17">
        <f t="shared" si="61"/>
        <v>0</v>
      </c>
    </row>
    <row r="995" spans="1:10" ht="15.75" thickTop="1" thickBot="1">
      <c r="A995" s="11" t="s">
        <v>16</v>
      </c>
      <c r="B995" s="19"/>
      <c r="C995" s="19">
        <v>0</v>
      </c>
      <c r="D995" s="19">
        <f t="shared" si="60"/>
        <v>0</v>
      </c>
      <c r="E995" s="34"/>
      <c r="F995" s="13"/>
      <c r="G995" s="16"/>
      <c r="H995" s="13"/>
      <c r="I995" s="17"/>
      <c r="J995" s="17">
        <f t="shared" si="61"/>
        <v>0</v>
      </c>
    </row>
    <row r="996" spans="1:10" ht="15.75" thickTop="1" thickBot="1">
      <c r="A996" s="11" t="s">
        <v>17</v>
      </c>
      <c r="B996" s="19"/>
      <c r="C996" s="19">
        <v>36.28</v>
      </c>
      <c r="D996" s="19">
        <f t="shared" si="60"/>
        <v>0</v>
      </c>
      <c r="E996" s="34"/>
      <c r="F996" s="13"/>
      <c r="G996" s="16"/>
      <c r="H996" s="13"/>
      <c r="I996" s="17"/>
      <c r="J996" s="17">
        <f t="shared" si="61"/>
        <v>0</v>
      </c>
    </row>
    <row r="997" spans="1:10" ht="15.75" thickTop="1" thickBot="1">
      <c r="A997" s="11" t="s">
        <v>18</v>
      </c>
      <c r="B997" s="19"/>
      <c r="C997" s="19">
        <v>26.73</v>
      </c>
      <c r="D997" s="19">
        <f t="shared" si="60"/>
        <v>0</v>
      </c>
      <c r="E997" s="34"/>
      <c r="F997" s="13"/>
      <c r="G997" s="16"/>
      <c r="H997" s="13"/>
      <c r="I997" s="17"/>
      <c r="J997" s="17">
        <f t="shared" si="61"/>
        <v>0</v>
      </c>
    </row>
    <row r="998" spans="1:10" ht="15.75" thickTop="1" thickBot="1">
      <c r="A998" s="11" t="s">
        <v>19</v>
      </c>
      <c r="B998" s="19"/>
      <c r="C998" s="19">
        <v>36.28</v>
      </c>
      <c r="D998" s="19">
        <f t="shared" si="60"/>
        <v>0</v>
      </c>
      <c r="E998" s="34"/>
      <c r="F998" s="13"/>
      <c r="G998" s="16"/>
      <c r="H998" s="13"/>
      <c r="I998" s="17"/>
      <c r="J998" s="17">
        <f t="shared" si="61"/>
        <v>0</v>
      </c>
    </row>
    <row r="999" spans="1:10" ht="15.75" thickTop="1" thickBot="1">
      <c r="A999" s="11" t="s">
        <v>20</v>
      </c>
      <c r="B999" s="19"/>
      <c r="C999" s="19">
        <v>0</v>
      </c>
      <c r="D999" s="19">
        <f t="shared" si="60"/>
        <v>0</v>
      </c>
      <c r="E999" s="34"/>
      <c r="F999" s="13"/>
      <c r="G999" s="16"/>
      <c r="H999" s="13"/>
      <c r="I999" s="17"/>
      <c r="J999" s="17">
        <f t="shared" si="61"/>
        <v>0</v>
      </c>
    </row>
    <row r="1000" spans="1:10" ht="15.75" thickTop="1" thickBot="1">
      <c r="A1000" s="11" t="s">
        <v>21</v>
      </c>
      <c r="B1000" s="19"/>
      <c r="C1000" s="19">
        <v>0</v>
      </c>
      <c r="D1000" s="19">
        <f t="shared" si="60"/>
        <v>0</v>
      </c>
      <c r="E1000" s="34"/>
      <c r="F1000" s="13"/>
      <c r="G1000" s="16"/>
      <c r="H1000" s="13"/>
      <c r="I1000" s="17"/>
      <c r="J1000" s="17">
        <f t="shared" si="61"/>
        <v>0</v>
      </c>
    </row>
    <row r="1001" spans="1:10" ht="15.75" thickTop="1" thickBot="1">
      <c r="B1001" s="20" t="s">
        <v>22</v>
      </c>
      <c r="C1001" s="21"/>
      <c r="D1001" s="22">
        <f>SUM(D988:D1000)</f>
        <v>267.3</v>
      </c>
    </row>
    <row r="1002" spans="1:10" ht="15.75" thickTop="1" thickBot="1">
      <c r="B1002" s="23" t="s">
        <v>23</v>
      </c>
      <c r="C1002" s="24"/>
      <c r="D1002" s="25">
        <f>+D1001*0.1</f>
        <v>26.730000000000004</v>
      </c>
    </row>
    <row r="1003" spans="1:10" ht="15.75" thickTop="1" thickBot="1">
      <c r="B1003" s="23" t="s">
        <v>24</v>
      </c>
      <c r="C1003" s="26"/>
      <c r="D1003" s="25">
        <f>+D1002+D1001</f>
        <v>294.03000000000003</v>
      </c>
    </row>
    <row r="1004" spans="1:10" ht="15.75" thickTop="1">
      <c r="A1004" s="39"/>
    </row>
    <row r="1005" spans="1:10" ht="15">
      <c r="A1005" s="40" t="s">
        <v>29</v>
      </c>
      <c r="B1005" s="40"/>
      <c r="C1005" s="40"/>
      <c r="D1005" s="40"/>
    </row>
    <row r="1007" spans="1:10" ht="15">
      <c r="A1007" s="39" t="s">
        <v>25</v>
      </c>
    </row>
    <row r="1012" spans="1:11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</row>
    <row r="1013" spans="1:11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</row>
    <row r="1014" spans="1:11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</row>
    <row r="1015" spans="1:11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</row>
    <row r="1016" spans="1:11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</row>
    <row r="1017" spans="1:11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</row>
    <row r="1018" spans="1:11" ht="15" thickBot="1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</row>
    <row r="1019" spans="1:11" ht="16.5" thickTop="1" thickBot="1">
      <c r="A1019" s="31" t="s">
        <v>31</v>
      </c>
      <c r="B1019" s="42"/>
      <c r="C1019" s="35" t="s">
        <v>61</v>
      </c>
      <c r="D1019" s="36"/>
      <c r="E1019" s="30"/>
      <c r="F1019" s="38"/>
      <c r="G1019" s="38"/>
      <c r="H1019" s="38"/>
      <c r="I1019" s="38"/>
      <c r="J1019" s="38"/>
    </row>
    <row r="1020" spans="1:11" ht="15.75" thickTop="1" thickBot="1">
      <c r="A1020" s="32" t="s">
        <v>30</v>
      </c>
      <c r="B1020" s="30"/>
      <c r="C1020" s="38"/>
      <c r="E1020" s="30"/>
      <c r="F1020" s="38"/>
      <c r="G1020" s="38"/>
      <c r="H1020" s="38"/>
      <c r="I1020" s="38"/>
      <c r="J1020" s="38"/>
    </row>
    <row r="1021" spans="1:11" ht="16.5" thickTop="1" thickBot="1">
      <c r="A1021" s="2" t="s">
        <v>1</v>
      </c>
      <c r="B1021" s="3" t="s">
        <v>2</v>
      </c>
      <c r="C1021" s="4" t="s">
        <v>3</v>
      </c>
      <c r="D1021" s="5" t="s">
        <v>4</v>
      </c>
      <c r="E1021" s="33" t="s">
        <v>5</v>
      </c>
      <c r="F1021" s="6" t="s">
        <v>6</v>
      </c>
      <c r="G1021" s="7" t="s">
        <v>7</v>
      </c>
      <c r="H1021" s="8" t="s">
        <v>8</v>
      </c>
      <c r="I1021" s="10" t="s">
        <v>26</v>
      </c>
      <c r="J1021" s="27" t="s">
        <v>27</v>
      </c>
    </row>
    <row r="1022" spans="1:11" ht="15.75" thickTop="1" thickBot="1">
      <c r="A1022" s="11" t="s">
        <v>10</v>
      </c>
      <c r="B1022" s="19">
        <f>B11+B42+B73+B104+B135+B166+B197+B230+B263+B296+B329+B362+B395+B428+B461+B494+B527+B560+B593+B626+B659+B692+B725+B758+B791+B824+B857+B890+B923+B956+B989-I1022</f>
        <v>5</v>
      </c>
      <c r="C1022" s="19">
        <v>26.73</v>
      </c>
      <c r="D1022" s="19">
        <f>+B1022*C1022</f>
        <v>133.65</v>
      </c>
      <c r="E1022" s="34"/>
      <c r="F1022" s="14" t="s">
        <v>60</v>
      </c>
      <c r="G1022" s="17" t="s">
        <v>59</v>
      </c>
      <c r="H1022" s="14"/>
      <c r="I1022" s="19">
        <f>I11+I42+I73+I104+I135+I166+I197+I230+I263+I296+I329+I362+I395+I428+I461+I494+I527+I560+I593+I626+I659+I692+I725+I758+I791+I824+I857+I890+I923+I956+I989-P1022</f>
        <v>5</v>
      </c>
      <c r="J1022" s="19">
        <f>J11+J42+J73+J104+J135+J166+J197+J230+J263+J296+J329+J362+J395+J428+J461+J494+J527+J560+J593+J626+J659+J692+J725+J758+J791+J824+J857+J890+J923+J956+J989-Q1022</f>
        <v>5</v>
      </c>
      <c r="K1022">
        <f>J1022-B1022</f>
        <v>0</v>
      </c>
    </row>
    <row r="1023" spans="1:11" ht="15.75" thickTop="1" thickBot="1">
      <c r="A1023" s="11" t="s">
        <v>11</v>
      </c>
      <c r="B1023" s="19">
        <f t="shared" ref="B1023:B1033" si="62">B12+B43+B74+B105+B136+B167+B198+B231+B264+B297+B330+B363+B396+B429+B462+B495+B528+B561+B594+B627+B660+B693+B726+B759+B792+B825+B858+B891+B924+B957+B990-I1023</f>
        <v>0</v>
      </c>
      <c r="C1023" s="19">
        <v>26.73</v>
      </c>
      <c r="D1023" s="19">
        <f t="shared" ref="D1023:D1033" si="63">+B1023*C1023</f>
        <v>0</v>
      </c>
      <c r="E1023" s="34"/>
      <c r="F1023" s="13"/>
      <c r="G1023" s="16"/>
      <c r="H1023" s="17"/>
      <c r="I1023" s="19">
        <f t="shared" ref="I1023:J1033" si="64">I12+I43+I74+I105+I136+I167+I198+I231+I264+I297+I330+I363+I396+I429+I462+I495+I528+I561+I594+I627+I660+I693+I726+I759+I792+I825+I858+I891+I924+I957+I990-P1023</f>
        <v>0</v>
      </c>
      <c r="J1023" s="19">
        <f t="shared" si="64"/>
        <v>0</v>
      </c>
      <c r="K1023">
        <f t="shared" ref="K1023:K1033" si="65">J1023-B1023</f>
        <v>0</v>
      </c>
    </row>
    <row r="1024" spans="1:11" ht="15.75" thickTop="1" thickBot="1">
      <c r="A1024" s="11" t="s">
        <v>12</v>
      </c>
      <c r="B1024" s="19">
        <f t="shared" si="62"/>
        <v>0</v>
      </c>
      <c r="C1024" s="19">
        <v>0</v>
      </c>
      <c r="D1024" s="19">
        <f t="shared" si="63"/>
        <v>0</v>
      </c>
      <c r="E1024" s="34"/>
      <c r="F1024" s="13"/>
      <c r="G1024" s="16"/>
      <c r="H1024" s="17"/>
      <c r="I1024" s="19">
        <f t="shared" si="64"/>
        <v>0</v>
      </c>
      <c r="J1024" s="19">
        <f t="shared" si="64"/>
        <v>0</v>
      </c>
      <c r="K1024">
        <f t="shared" si="65"/>
        <v>0</v>
      </c>
    </row>
    <row r="1025" spans="1:11" ht="15.75" thickTop="1" thickBot="1">
      <c r="A1025" s="11" t="s">
        <v>13</v>
      </c>
      <c r="B1025" s="19">
        <f t="shared" si="62"/>
        <v>0</v>
      </c>
      <c r="C1025" s="19">
        <v>21.98</v>
      </c>
      <c r="D1025" s="19">
        <f t="shared" si="63"/>
        <v>0</v>
      </c>
      <c r="E1025" s="34"/>
      <c r="F1025" s="13"/>
      <c r="G1025" s="16"/>
      <c r="H1025" s="13"/>
      <c r="I1025" s="19">
        <f t="shared" si="64"/>
        <v>0</v>
      </c>
      <c r="J1025" s="19">
        <f t="shared" si="64"/>
        <v>0</v>
      </c>
      <c r="K1025">
        <f t="shared" si="65"/>
        <v>0</v>
      </c>
    </row>
    <row r="1026" spans="1:11" ht="15.75" thickTop="1" thickBot="1">
      <c r="A1026" s="11" t="s">
        <v>14</v>
      </c>
      <c r="B1026" s="19">
        <f t="shared" si="62"/>
        <v>0</v>
      </c>
      <c r="C1026" s="19">
        <v>33.43</v>
      </c>
      <c r="D1026" s="19">
        <f t="shared" si="63"/>
        <v>0</v>
      </c>
      <c r="E1026" s="34"/>
      <c r="F1026" s="13"/>
      <c r="G1026" s="16"/>
      <c r="H1026" s="13"/>
      <c r="I1026" s="19">
        <f t="shared" si="64"/>
        <v>0</v>
      </c>
      <c r="J1026" s="19">
        <f t="shared" si="64"/>
        <v>0</v>
      </c>
      <c r="K1026">
        <f t="shared" si="65"/>
        <v>0</v>
      </c>
    </row>
    <row r="1027" spans="1:11" ht="15.75" thickTop="1" thickBot="1">
      <c r="A1027" s="11" t="s">
        <v>15</v>
      </c>
      <c r="B1027" s="19">
        <f t="shared" si="62"/>
        <v>0</v>
      </c>
      <c r="C1027" s="19">
        <v>33.43</v>
      </c>
      <c r="D1027" s="19">
        <f t="shared" si="63"/>
        <v>0</v>
      </c>
      <c r="E1027" s="34"/>
      <c r="F1027" s="13"/>
      <c r="G1027" s="16"/>
      <c r="H1027" s="13"/>
      <c r="I1027" s="19">
        <f t="shared" si="64"/>
        <v>0</v>
      </c>
      <c r="J1027" s="19">
        <f t="shared" si="64"/>
        <v>0</v>
      </c>
      <c r="K1027">
        <f t="shared" si="65"/>
        <v>0</v>
      </c>
    </row>
    <row r="1028" spans="1:11" ht="15.75" thickTop="1" thickBot="1">
      <c r="A1028" s="11" t="s">
        <v>16</v>
      </c>
      <c r="B1028" s="19">
        <f t="shared" si="62"/>
        <v>0</v>
      </c>
      <c r="C1028" s="19">
        <v>0</v>
      </c>
      <c r="D1028" s="19">
        <f t="shared" si="63"/>
        <v>0</v>
      </c>
      <c r="E1028" s="34"/>
      <c r="F1028" s="13"/>
      <c r="G1028" s="16"/>
      <c r="H1028" s="13"/>
      <c r="I1028" s="19">
        <f t="shared" si="64"/>
        <v>0</v>
      </c>
      <c r="J1028" s="19">
        <f t="shared" si="64"/>
        <v>0</v>
      </c>
      <c r="K1028">
        <f t="shared" si="65"/>
        <v>0</v>
      </c>
    </row>
    <row r="1029" spans="1:11" ht="15.75" thickTop="1" thickBot="1">
      <c r="A1029" s="11" t="s">
        <v>17</v>
      </c>
      <c r="B1029" s="19">
        <f t="shared" si="62"/>
        <v>0</v>
      </c>
      <c r="C1029" s="19">
        <v>36.28</v>
      </c>
      <c r="D1029" s="19">
        <f t="shared" si="63"/>
        <v>0</v>
      </c>
      <c r="E1029" s="34"/>
      <c r="F1029" s="13"/>
      <c r="G1029" s="16"/>
      <c r="H1029" s="13"/>
      <c r="I1029" s="19">
        <f t="shared" si="64"/>
        <v>0</v>
      </c>
      <c r="J1029" s="19">
        <f t="shared" si="64"/>
        <v>0</v>
      </c>
      <c r="K1029">
        <f t="shared" si="65"/>
        <v>0</v>
      </c>
    </row>
    <row r="1030" spans="1:11" ht="15.75" thickTop="1" thickBot="1">
      <c r="A1030" s="11" t="s">
        <v>18</v>
      </c>
      <c r="B1030" s="19">
        <f t="shared" si="62"/>
        <v>0</v>
      </c>
      <c r="C1030" s="19">
        <v>26.73</v>
      </c>
      <c r="D1030" s="19">
        <f t="shared" si="63"/>
        <v>0</v>
      </c>
      <c r="E1030" s="34"/>
      <c r="F1030" s="13"/>
      <c r="G1030" s="16"/>
      <c r="H1030" s="13"/>
      <c r="I1030" s="19">
        <f t="shared" si="64"/>
        <v>0</v>
      </c>
      <c r="J1030" s="19">
        <f t="shared" si="64"/>
        <v>0</v>
      </c>
      <c r="K1030">
        <f t="shared" si="65"/>
        <v>0</v>
      </c>
    </row>
    <row r="1031" spans="1:11" ht="15.75" thickTop="1" thickBot="1">
      <c r="A1031" s="11" t="s">
        <v>19</v>
      </c>
      <c r="B1031" s="19">
        <f t="shared" si="62"/>
        <v>0</v>
      </c>
      <c r="C1031" s="19">
        <v>36.28</v>
      </c>
      <c r="D1031" s="19">
        <f t="shared" si="63"/>
        <v>0</v>
      </c>
      <c r="E1031" s="34"/>
      <c r="F1031" s="13"/>
      <c r="G1031" s="16"/>
      <c r="H1031" s="13"/>
      <c r="I1031" s="19">
        <f t="shared" si="64"/>
        <v>0</v>
      </c>
      <c r="J1031" s="19">
        <f t="shared" si="64"/>
        <v>0</v>
      </c>
      <c r="K1031">
        <f t="shared" si="65"/>
        <v>0</v>
      </c>
    </row>
    <row r="1032" spans="1:11" ht="15.75" thickTop="1" thickBot="1">
      <c r="A1032" s="11" t="s">
        <v>20</v>
      </c>
      <c r="B1032" s="19">
        <f t="shared" si="62"/>
        <v>0</v>
      </c>
      <c r="C1032" s="19">
        <v>0</v>
      </c>
      <c r="D1032" s="19">
        <f t="shared" si="63"/>
        <v>0</v>
      </c>
      <c r="E1032" s="34"/>
      <c r="F1032" s="13"/>
      <c r="G1032" s="16"/>
      <c r="H1032" s="13"/>
      <c r="I1032" s="19">
        <f t="shared" si="64"/>
        <v>0</v>
      </c>
      <c r="J1032" s="19">
        <f t="shared" si="64"/>
        <v>0</v>
      </c>
      <c r="K1032">
        <f t="shared" si="65"/>
        <v>0</v>
      </c>
    </row>
    <row r="1033" spans="1:11" ht="15.75" thickTop="1" thickBot="1">
      <c r="A1033" s="11" t="s">
        <v>21</v>
      </c>
      <c r="B1033" s="19">
        <f t="shared" si="62"/>
        <v>0</v>
      </c>
      <c r="C1033" s="19">
        <v>0</v>
      </c>
      <c r="D1033" s="19">
        <f t="shared" si="63"/>
        <v>0</v>
      </c>
      <c r="E1033" s="34"/>
      <c r="F1033" s="13"/>
      <c r="G1033" s="16"/>
      <c r="H1033" s="13"/>
      <c r="I1033" s="19">
        <f t="shared" si="64"/>
        <v>0</v>
      </c>
      <c r="J1033" s="19">
        <f t="shared" si="64"/>
        <v>0</v>
      </c>
      <c r="K1033">
        <f t="shared" si="65"/>
        <v>0</v>
      </c>
    </row>
    <row r="1034" spans="1:11" ht="15.75" thickTop="1" thickBot="1">
      <c r="B1034" s="20" t="s">
        <v>22</v>
      </c>
      <c r="C1034" s="21"/>
      <c r="D1034" s="22">
        <f>SUM(D1021:D1033)</f>
        <v>133.65</v>
      </c>
    </row>
    <row r="1035" spans="1:11" ht="15.75" thickTop="1" thickBot="1">
      <c r="B1035" s="23" t="s">
        <v>23</v>
      </c>
      <c r="C1035" s="24"/>
      <c r="D1035" s="25">
        <f>+D1034*0.1</f>
        <v>13.365000000000002</v>
      </c>
    </row>
    <row r="1036" spans="1:11" ht="15.75" thickTop="1" thickBot="1">
      <c r="B1036" s="23" t="s">
        <v>24</v>
      </c>
      <c r="C1036" s="26"/>
      <c r="D1036" s="25">
        <f>+D1035+D1034</f>
        <v>147.01500000000001</v>
      </c>
    </row>
    <row r="1037" spans="1:11" ht="15.75" thickTop="1">
      <c r="A1037" s="39"/>
    </row>
    <row r="1038" spans="1:11" ht="15">
      <c r="A1038" s="40" t="s">
        <v>29</v>
      </c>
      <c r="B1038" s="40"/>
      <c r="C1038" s="40"/>
      <c r="D1038" s="40"/>
    </row>
    <row r="1040" spans="1:11" ht="15">
      <c r="A1040" s="39" t="s">
        <v>25</v>
      </c>
    </row>
  </sheetData>
  <mergeCells count="64">
    <mergeCell ref="A972:D972"/>
    <mergeCell ref="A979:J985"/>
    <mergeCell ref="A1005:D1005"/>
    <mergeCell ref="A1012:J1018"/>
    <mergeCell ref="A1038:D1038"/>
    <mergeCell ref="A880:J886"/>
    <mergeCell ref="A906:D906"/>
    <mergeCell ref="A913:J919"/>
    <mergeCell ref="A939:D939"/>
    <mergeCell ref="A946:J952"/>
    <mergeCell ref="A807:D807"/>
    <mergeCell ref="A814:J820"/>
    <mergeCell ref="A840:D840"/>
    <mergeCell ref="A847:J853"/>
    <mergeCell ref="A873:D873"/>
    <mergeCell ref="A715:J721"/>
    <mergeCell ref="A741:D741"/>
    <mergeCell ref="A748:J754"/>
    <mergeCell ref="A774:D774"/>
    <mergeCell ref="A781:J787"/>
    <mergeCell ref="A642:D642"/>
    <mergeCell ref="A649:J655"/>
    <mergeCell ref="A675:D675"/>
    <mergeCell ref="A682:J688"/>
    <mergeCell ref="A708:D708"/>
    <mergeCell ref="A550:J556"/>
    <mergeCell ref="A576:D576"/>
    <mergeCell ref="A583:J589"/>
    <mergeCell ref="A609:D609"/>
    <mergeCell ref="A616:J622"/>
    <mergeCell ref="A477:D477"/>
    <mergeCell ref="A484:J490"/>
    <mergeCell ref="A510:D510"/>
    <mergeCell ref="A517:J523"/>
    <mergeCell ref="A543:D543"/>
    <mergeCell ref="A385:J391"/>
    <mergeCell ref="A411:D411"/>
    <mergeCell ref="A418:J424"/>
    <mergeCell ref="A444:D444"/>
    <mergeCell ref="A451:J457"/>
    <mergeCell ref="A312:D312"/>
    <mergeCell ref="A319:J325"/>
    <mergeCell ref="A345:D345"/>
    <mergeCell ref="A352:J358"/>
    <mergeCell ref="A378:D378"/>
    <mergeCell ref="A220:J226"/>
    <mergeCell ref="A246:D246"/>
    <mergeCell ref="A253:J259"/>
    <mergeCell ref="A279:D279"/>
    <mergeCell ref="A286:J292"/>
    <mergeCell ref="A151:D151"/>
    <mergeCell ref="A156:J162"/>
    <mergeCell ref="A182:D182"/>
    <mergeCell ref="A187:J193"/>
    <mergeCell ref="A213:D213"/>
    <mergeCell ref="A63:J69"/>
    <mergeCell ref="A89:D89"/>
    <mergeCell ref="A94:J100"/>
    <mergeCell ref="A120:D120"/>
    <mergeCell ref="A125:J131"/>
    <mergeCell ref="A27:D27"/>
    <mergeCell ref="A1:J7"/>
    <mergeCell ref="A32:J38"/>
    <mergeCell ref="A58:D5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40"/>
  <sheetViews>
    <sheetView tabSelected="1" workbookViewId="0">
      <selection activeCell="A8" sqref="A8"/>
    </sheetView>
  </sheetViews>
  <sheetFormatPr defaultRowHeight="14.25"/>
  <cols>
    <col min="1" max="1" width="20.25" bestFit="1" customWidth="1"/>
    <col min="2" max="2" width="23.25" bestFit="1" customWidth="1"/>
    <col min="3" max="3" width="15.375" bestFit="1" customWidth="1"/>
    <col min="4" max="4" width="11.125" bestFit="1" customWidth="1"/>
    <col min="5" max="5" width="17" bestFit="1" customWidth="1"/>
    <col min="6" max="6" width="16.25" bestFit="1" customWidth="1"/>
    <col min="7" max="7" width="19.875" bestFit="1" customWidth="1"/>
    <col min="8" max="8" width="13.25" customWidth="1"/>
    <col min="9" max="9" width="12.25" bestFit="1" customWidth="1"/>
    <col min="10" max="10" width="15" bestFit="1" customWidth="1"/>
  </cols>
  <sheetData>
    <row r="1" spans="1:10">
      <c r="A1" s="41"/>
      <c r="B1" s="41"/>
      <c r="C1" s="41"/>
      <c r="D1" s="41"/>
      <c r="E1" s="41"/>
      <c r="F1" s="41"/>
      <c r="G1" s="41"/>
      <c r="H1" s="41"/>
      <c r="I1" s="41"/>
      <c r="J1" s="41"/>
    </row>
    <row r="2" spans="1:10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0">
      <c r="A3" s="41"/>
      <c r="B3" s="41"/>
      <c r="C3" s="41"/>
      <c r="D3" s="41"/>
      <c r="E3" s="41"/>
      <c r="F3" s="41"/>
      <c r="G3" s="41"/>
      <c r="H3" s="41"/>
      <c r="I3" s="41"/>
      <c r="J3" s="41"/>
    </row>
    <row r="4" spans="1:10">
      <c r="A4" s="41"/>
      <c r="B4" s="41"/>
      <c r="C4" s="41"/>
      <c r="D4" s="41"/>
      <c r="E4" s="41"/>
      <c r="F4" s="41"/>
      <c r="G4" s="41"/>
      <c r="H4" s="41"/>
      <c r="I4" s="41"/>
      <c r="J4" s="41"/>
    </row>
    <row r="5" spans="1:10">
      <c r="A5" s="41"/>
      <c r="B5" s="41"/>
      <c r="C5" s="41"/>
      <c r="D5" s="41"/>
      <c r="E5" s="41"/>
      <c r="F5" s="41"/>
      <c r="G5" s="41"/>
      <c r="H5" s="41"/>
      <c r="I5" s="41"/>
      <c r="J5" s="41"/>
    </row>
    <row r="6" spans="1:10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0" ht="15" thickBot="1">
      <c r="A7" s="41"/>
      <c r="B7" s="41"/>
      <c r="C7" s="41"/>
      <c r="D7" s="41"/>
      <c r="E7" s="41"/>
      <c r="F7" s="41"/>
      <c r="G7" s="41"/>
      <c r="H7" s="41"/>
      <c r="I7" s="41"/>
      <c r="J7" s="41"/>
    </row>
    <row r="8" spans="1:10" ht="16.5" thickTop="1" thickBot="1">
      <c r="A8" s="31" t="s">
        <v>31</v>
      </c>
      <c r="B8" s="42">
        <v>40179</v>
      </c>
      <c r="C8" s="35" t="s">
        <v>0</v>
      </c>
      <c r="D8" s="36"/>
      <c r="E8" s="30"/>
      <c r="F8" s="38"/>
      <c r="G8" s="38"/>
      <c r="H8" s="38"/>
      <c r="I8" s="38"/>
      <c r="J8" s="38"/>
    </row>
    <row r="9" spans="1:10" ht="15.75" thickTop="1" thickBot="1">
      <c r="A9" s="32" t="s">
        <v>30</v>
      </c>
      <c r="B9" s="30"/>
      <c r="C9" s="38"/>
      <c r="E9" s="30"/>
      <c r="F9" s="38"/>
      <c r="G9" s="38"/>
      <c r="H9" s="38"/>
      <c r="I9" s="38"/>
      <c r="J9" s="38"/>
    </row>
    <row r="10" spans="1:10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10" t="s">
        <v>26</v>
      </c>
      <c r="J10" s="27" t="s">
        <v>27</v>
      </c>
    </row>
    <row r="11" spans="1:10" ht="15.75" thickTop="1" thickBot="1">
      <c r="A11" s="11" t="s">
        <v>10</v>
      </c>
      <c r="B11" s="19"/>
      <c r="C11" s="19">
        <v>26.73</v>
      </c>
      <c r="D11" s="19">
        <f>+B11*C11</f>
        <v>0</v>
      </c>
      <c r="E11" s="34"/>
      <c r="F11" s="14" t="s">
        <v>60</v>
      </c>
      <c r="G11" s="17" t="s">
        <v>59</v>
      </c>
      <c r="H11" s="14"/>
      <c r="I11" s="17"/>
      <c r="J11" s="17">
        <f>+B11-I11</f>
        <v>0</v>
      </c>
    </row>
    <row r="12" spans="1:10" ht="15.75" thickTop="1" thickBot="1">
      <c r="A12" s="11" t="s">
        <v>11</v>
      </c>
      <c r="B12" s="19"/>
      <c r="C12" s="19">
        <v>26.73</v>
      </c>
      <c r="D12" s="19">
        <f t="shared" ref="D12:D22" si="0">+B12*C12</f>
        <v>0</v>
      </c>
      <c r="E12" s="34"/>
      <c r="F12" s="13"/>
      <c r="G12" s="16"/>
      <c r="H12" s="17"/>
      <c r="I12" s="17"/>
      <c r="J12" s="17">
        <f t="shared" ref="J12:J22" si="1">+B12-I12</f>
        <v>0</v>
      </c>
    </row>
    <row r="13" spans="1:10" ht="15.75" thickTop="1" thickBot="1">
      <c r="A13" s="11" t="s">
        <v>12</v>
      </c>
      <c r="B13" s="19"/>
      <c r="C13" s="19">
        <v>0</v>
      </c>
      <c r="D13" s="19">
        <f t="shared" si="0"/>
        <v>0</v>
      </c>
      <c r="E13" s="34"/>
      <c r="F13" s="13"/>
      <c r="G13" s="16"/>
      <c r="H13" s="17"/>
      <c r="I13" s="17"/>
      <c r="J13" s="17">
        <f t="shared" si="1"/>
        <v>0</v>
      </c>
    </row>
    <row r="14" spans="1:10" ht="15.75" thickTop="1" thickBot="1">
      <c r="A14" s="11" t="s">
        <v>13</v>
      </c>
      <c r="B14" s="19"/>
      <c r="C14" s="19">
        <v>21.98</v>
      </c>
      <c r="D14" s="19">
        <f t="shared" si="0"/>
        <v>0</v>
      </c>
      <c r="E14" s="34"/>
      <c r="F14" s="13"/>
      <c r="G14" s="16"/>
      <c r="H14" s="13"/>
      <c r="I14" s="17"/>
      <c r="J14" s="17">
        <f t="shared" si="1"/>
        <v>0</v>
      </c>
    </row>
    <row r="15" spans="1:10" ht="15.75" thickTop="1" thickBot="1">
      <c r="A15" s="11" t="s">
        <v>14</v>
      </c>
      <c r="B15" s="19"/>
      <c r="C15" s="19">
        <v>33.43</v>
      </c>
      <c r="D15" s="19">
        <f t="shared" si="0"/>
        <v>0</v>
      </c>
      <c r="E15" s="34"/>
      <c r="F15" s="13"/>
      <c r="G15" s="16"/>
      <c r="H15" s="13"/>
      <c r="I15" s="17"/>
      <c r="J15" s="17">
        <f t="shared" si="1"/>
        <v>0</v>
      </c>
    </row>
    <row r="16" spans="1:10" ht="15.75" thickTop="1" thickBot="1">
      <c r="A16" s="11" t="s">
        <v>15</v>
      </c>
      <c r="B16" s="19"/>
      <c r="C16" s="19">
        <v>33.43</v>
      </c>
      <c r="D16" s="19">
        <f t="shared" si="0"/>
        <v>0</v>
      </c>
      <c r="E16" s="34"/>
      <c r="F16" s="13"/>
      <c r="G16" s="16"/>
      <c r="H16" s="13"/>
      <c r="I16" s="17"/>
      <c r="J16" s="17">
        <f t="shared" si="1"/>
        <v>0</v>
      </c>
    </row>
    <row r="17" spans="1:10" ht="15.75" thickTop="1" thickBot="1">
      <c r="A17" s="11" t="s">
        <v>16</v>
      </c>
      <c r="B17" s="19"/>
      <c r="C17" s="19">
        <v>0</v>
      </c>
      <c r="D17" s="19">
        <f t="shared" si="0"/>
        <v>0</v>
      </c>
      <c r="E17" s="34"/>
      <c r="F17" s="13"/>
      <c r="G17" s="16"/>
      <c r="H17" s="13"/>
      <c r="I17" s="17"/>
      <c r="J17" s="17">
        <f t="shared" si="1"/>
        <v>0</v>
      </c>
    </row>
    <row r="18" spans="1:10" ht="15.75" thickTop="1" thickBot="1">
      <c r="A18" s="11" t="s">
        <v>17</v>
      </c>
      <c r="B18" s="19"/>
      <c r="C18" s="19">
        <v>36.28</v>
      </c>
      <c r="D18" s="19">
        <f t="shared" si="0"/>
        <v>0</v>
      </c>
      <c r="E18" s="34"/>
      <c r="F18" s="13"/>
      <c r="G18" s="16"/>
      <c r="H18" s="13"/>
      <c r="I18" s="17"/>
      <c r="J18" s="17">
        <f t="shared" si="1"/>
        <v>0</v>
      </c>
    </row>
    <row r="19" spans="1:10" ht="15.75" thickTop="1" thickBot="1">
      <c r="A19" s="11" t="s">
        <v>18</v>
      </c>
      <c r="B19" s="19"/>
      <c r="C19" s="19">
        <v>26.73</v>
      </c>
      <c r="D19" s="19">
        <f t="shared" si="0"/>
        <v>0</v>
      </c>
      <c r="E19" s="34"/>
      <c r="F19" s="13"/>
      <c r="G19" s="16"/>
      <c r="H19" s="13"/>
      <c r="I19" s="17"/>
      <c r="J19" s="17">
        <f t="shared" si="1"/>
        <v>0</v>
      </c>
    </row>
    <row r="20" spans="1:10" ht="15.75" thickTop="1" thickBot="1">
      <c r="A20" s="11" t="s">
        <v>19</v>
      </c>
      <c r="B20" s="19"/>
      <c r="C20" s="19">
        <v>36.28</v>
      </c>
      <c r="D20" s="19">
        <f t="shared" si="0"/>
        <v>0</v>
      </c>
      <c r="E20" s="34"/>
      <c r="F20" s="13"/>
      <c r="G20" s="16"/>
      <c r="H20" s="13"/>
      <c r="I20" s="17"/>
      <c r="J20" s="17">
        <f t="shared" si="1"/>
        <v>0</v>
      </c>
    </row>
    <row r="21" spans="1:10" ht="15.75" thickTop="1" thickBot="1">
      <c r="A21" s="11" t="s">
        <v>20</v>
      </c>
      <c r="B21" s="19"/>
      <c r="C21" s="19">
        <v>0</v>
      </c>
      <c r="D21" s="19">
        <f t="shared" si="0"/>
        <v>0</v>
      </c>
      <c r="E21" s="34"/>
      <c r="F21" s="13"/>
      <c r="G21" s="16"/>
      <c r="H21" s="13"/>
      <c r="I21" s="17"/>
      <c r="J21" s="17">
        <f t="shared" si="1"/>
        <v>0</v>
      </c>
    </row>
    <row r="22" spans="1:10" ht="15.75" thickTop="1" thickBot="1">
      <c r="A22" s="11" t="s">
        <v>21</v>
      </c>
      <c r="B22" s="19"/>
      <c r="C22" s="19">
        <v>0</v>
      </c>
      <c r="D22" s="19">
        <f t="shared" si="0"/>
        <v>0</v>
      </c>
      <c r="E22" s="34"/>
      <c r="F22" s="13"/>
      <c r="G22" s="16"/>
      <c r="H22" s="13"/>
      <c r="I22" s="17"/>
      <c r="J22" s="17">
        <f t="shared" si="1"/>
        <v>0</v>
      </c>
    </row>
    <row r="23" spans="1:10" ht="15.75" thickTop="1" thickBot="1">
      <c r="B23" s="20" t="s">
        <v>22</v>
      </c>
      <c r="C23" s="21"/>
      <c r="D23" s="22">
        <f>SUM(D10:D22)</f>
        <v>0</v>
      </c>
    </row>
    <row r="24" spans="1:10" ht="15.75" thickTop="1" thickBot="1">
      <c r="B24" s="23" t="s">
        <v>23</v>
      </c>
      <c r="C24" s="24"/>
      <c r="D24" s="25">
        <f>+D23*0.1</f>
        <v>0</v>
      </c>
    </row>
    <row r="25" spans="1:10" ht="15.75" thickTop="1" thickBot="1">
      <c r="B25" s="23" t="s">
        <v>24</v>
      </c>
      <c r="C25" s="26"/>
      <c r="D25" s="25">
        <f>+D24+D23</f>
        <v>0</v>
      </c>
    </row>
    <row r="26" spans="1:10" ht="15.75" thickTop="1">
      <c r="A26" s="39"/>
    </row>
    <row r="27" spans="1:10" ht="15">
      <c r="A27" s="40" t="s">
        <v>29</v>
      </c>
      <c r="B27" s="40"/>
      <c r="C27" s="40"/>
      <c r="D27" s="40"/>
    </row>
    <row r="29" spans="1:10" ht="15">
      <c r="A29" s="39" t="s">
        <v>25</v>
      </c>
    </row>
    <row r="32" spans="1:10">
      <c r="A32" s="41"/>
      <c r="B32" s="41"/>
      <c r="C32" s="41"/>
      <c r="D32" s="41"/>
      <c r="E32" s="41"/>
      <c r="F32" s="41"/>
      <c r="G32" s="41"/>
      <c r="H32" s="41"/>
      <c r="I32" s="41"/>
      <c r="J32" s="41"/>
    </row>
    <row r="33" spans="1:10">
      <c r="A33" s="41"/>
      <c r="B33" s="41"/>
      <c r="C33" s="41"/>
      <c r="D33" s="41"/>
      <c r="E33" s="41"/>
      <c r="F33" s="41"/>
      <c r="G33" s="41"/>
      <c r="H33" s="41"/>
      <c r="I33" s="41"/>
      <c r="J33" s="41"/>
    </row>
    <row r="34" spans="1:10">
      <c r="A34" s="41"/>
      <c r="B34" s="41"/>
      <c r="C34" s="41"/>
      <c r="D34" s="41"/>
      <c r="E34" s="41"/>
      <c r="F34" s="41"/>
      <c r="G34" s="41"/>
      <c r="H34" s="41"/>
      <c r="I34" s="41"/>
      <c r="J34" s="41"/>
    </row>
    <row r="35" spans="1:10">
      <c r="A35" s="41"/>
      <c r="B35" s="41"/>
      <c r="C35" s="41"/>
      <c r="D35" s="41"/>
      <c r="E35" s="41"/>
      <c r="F35" s="41"/>
      <c r="G35" s="41"/>
      <c r="H35" s="41"/>
      <c r="I35" s="41"/>
      <c r="J35" s="41"/>
    </row>
    <row r="36" spans="1:10">
      <c r="A36" s="41"/>
      <c r="B36" s="41"/>
      <c r="C36" s="41"/>
      <c r="D36" s="41"/>
      <c r="E36" s="41"/>
      <c r="F36" s="41"/>
      <c r="G36" s="41"/>
      <c r="H36" s="41"/>
      <c r="I36" s="41"/>
      <c r="J36" s="41"/>
    </row>
    <row r="37" spans="1:10">
      <c r="A37" s="41"/>
      <c r="B37" s="41"/>
      <c r="C37" s="41"/>
      <c r="D37" s="41"/>
      <c r="E37" s="41"/>
      <c r="F37" s="41"/>
      <c r="G37" s="41"/>
      <c r="H37" s="41"/>
      <c r="I37" s="41"/>
      <c r="J37" s="41"/>
    </row>
    <row r="38" spans="1:10" ht="15" thickBot="1">
      <c r="A38" s="41"/>
      <c r="B38" s="41"/>
      <c r="C38" s="41"/>
      <c r="D38" s="41"/>
      <c r="E38" s="41"/>
      <c r="F38" s="41"/>
      <c r="G38" s="41"/>
      <c r="H38" s="41"/>
      <c r="I38" s="41"/>
      <c r="J38" s="41"/>
    </row>
    <row r="39" spans="1:10" ht="16.5" thickTop="1" thickBot="1">
      <c r="A39" s="31" t="s">
        <v>31</v>
      </c>
      <c r="B39" s="42">
        <f>B8+1</f>
        <v>40180</v>
      </c>
      <c r="C39" s="35" t="s">
        <v>0</v>
      </c>
      <c r="D39" s="36"/>
      <c r="E39" s="30"/>
      <c r="F39" s="38"/>
      <c r="G39" s="38"/>
      <c r="H39" s="38"/>
      <c r="I39" s="38"/>
      <c r="J39" s="38"/>
    </row>
    <row r="40" spans="1:10" ht="15.75" thickTop="1" thickBot="1">
      <c r="A40" s="32" t="s">
        <v>30</v>
      </c>
      <c r="B40" s="30"/>
      <c r="C40" s="38"/>
      <c r="E40" s="30"/>
      <c r="F40" s="38"/>
      <c r="G40" s="38"/>
      <c r="H40" s="38"/>
      <c r="I40" s="38"/>
      <c r="J40" s="38"/>
    </row>
    <row r="41" spans="1:10" ht="16.5" thickTop="1" thickBot="1">
      <c r="A41" s="2" t="s">
        <v>1</v>
      </c>
      <c r="B41" s="3" t="s">
        <v>2</v>
      </c>
      <c r="C41" s="4" t="s">
        <v>3</v>
      </c>
      <c r="D41" s="5" t="s">
        <v>4</v>
      </c>
      <c r="E41" s="33" t="s">
        <v>5</v>
      </c>
      <c r="F41" s="6" t="s">
        <v>6</v>
      </c>
      <c r="G41" s="7" t="s">
        <v>7</v>
      </c>
      <c r="H41" s="8" t="s">
        <v>8</v>
      </c>
      <c r="I41" s="10" t="s">
        <v>26</v>
      </c>
      <c r="J41" s="27" t="s">
        <v>27</v>
      </c>
    </row>
    <row r="42" spans="1:10" ht="15.75" thickTop="1" thickBot="1">
      <c r="A42" s="11" t="s">
        <v>10</v>
      </c>
      <c r="B42" s="19"/>
      <c r="C42" s="19">
        <v>26.73</v>
      </c>
      <c r="D42" s="19">
        <f>+B42*C42</f>
        <v>0</v>
      </c>
      <c r="E42" s="34"/>
      <c r="F42" s="14" t="s">
        <v>60</v>
      </c>
      <c r="G42" s="17" t="s">
        <v>59</v>
      </c>
      <c r="H42" s="14"/>
      <c r="I42" s="17"/>
      <c r="J42" s="17">
        <f t="shared" ref="J42:J53" si="2">+B42-I42</f>
        <v>0</v>
      </c>
    </row>
    <row r="43" spans="1:10" ht="15.75" thickTop="1" thickBot="1">
      <c r="A43" s="11" t="s">
        <v>11</v>
      </c>
      <c r="B43" s="19"/>
      <c r="C43" s="19">
        <v>26.73</v>
      </c>
      <c r="D43" s="19">
        <f t="shared" ref="D43:D53" si="3">+B43*C43</f>
        <v>0</v>
      </c>
      <c r="E43" s="34"/>
      <c r="F43" s="13"/>
      <c r="G43" s="16"/>
      <c r="H43" s="17"/>
      <c r="I43" s="17"/>
      <c r="J43" s="17">
        <f t="shared" si="2"/>
        <v>0</v>
      </c>
    </row>
    <row r="44" spans="1:10" ht="15.75" thickTop="1" thickBot="1">
      <c r="A44" s="11" t="s">
        <v>12</v>
      </c>
      <c r="B44" s="19"/>
      <c r="C44" s="19">
        <v>0</v>
      </c>
      <c r="D44" s="19">
        <f t="shared" si="3"/>
        <v>0</v>
      </c>
      <c r="E44" s="34"/>
      <c r="F44" s="13"/>
      <c r="G44" s="16"/>
      <c r="H44" s="17"/>
      <c r="I44" s="17"/>
      <c r="J44" s="17">
        <f t="shared" si="2"/>
        <v>0</v>
      </c>
    </row>
    <row r="45" spans="1:10" ht="15.75" thickTop="1" thickBot="1">
      <c r="A45" s="11" t="s">
        <v>13</v>
      </c>
      <c r="B45" s="19"/>
      <c r="C45" s="19">
        <v>21.98</v>
      </c>
      <c r="D45" s="19">
        <f t="shared" si="3"/>
        <v>0</v>
      </c>
      <c r="E45" s="34"/>
      <c r="F45" s="13"/>
      <c r="G45" s="16"/>
      <c r="H45" s="13"/>
      <c r="I45" s="17"/>
      <c r="J45" s="17">
        <f t="shared" si="2"/>
        <v>0</v>
      </c>
    </row>
    <row r="46" spans="1:10" ht="15.75" thickTop="1" thickBot="1">
      <c r="A46" s="11" t="s">
        <v>14</v>
      </c>
      <c r="B46" s="19"/>
      <c r="C46" s="19">
        <v>33.43</v>
      </c>
      <c r="D46" s="19">
        <f t="shared" si="3"/>
        <v>0</v>
      </c>
      <c r="E46" s="34"/>
      <c r="F46" s="13"/>
      <c r="G46" s="16"/>
      <c r="H46" s="13"/>
      <c r="I46" s="17"/>
      <c r="J46" s="17">
        <f t="shared" si="2"/>
        <v>0</v>
      </c>
    </row>
    <row r="47" spans="1:10" ht="15.75" thickTop="1" thickBot="1">
      <c r="A47" s="11" t="s">
        <v>15</v>
      </c>
      <c r="B47" s="19"/>
      <c r="C47" s="19">
        <v>33.43</v>
      </c>
      <c r="D47" s="19">
        <f t="shared" si="3"/>
        <v>0</v>
      </c>
      <c r="E47" s="34"/>
      <c r="F47" s="13"/>
      <c r="G47" s="16"/>
      <c r="H47" s="13"/>
      <c r="I47" s="17"/>
      <c r="J47" s="17">
        <f t="shared" si="2"/>
        <v>0</v>
      </c>
    </row>
    <row r="48" spans="1:10" ht="15.75" thickTop="1" thickBot="1">
      <c r="A48" s="11" t="s">
        <v>16</v>
      </c>
      <c r="B48" s="19"/>
      <c r="C48" s="19">
        <v>0</v>
      </c>
      <c r="D48" s="19">
        <f t="shared" si="3"/>
        <v>0</v>
      </c>
      <c r="E48" s="34"/>
      <c r="F48" s="13"/>
      <c r="G48" s="16"/>
      <c r="H48" s="13"/>
      <c r="I48" s="17"/>
      <c r="J48" s="17">
        <f t="shared" si="2"/>
        <v>0</v>
      </c>
    </row>
    <row r="49" spans="1:10" ht="15.75" thickTop="1" thickBot="1">
      <c r="A49" s="11" t="s">
        <v>17</v>
      </c>
      <c r="B49" s="19"/>
      <c r="C49" s="19">
        <v>36.28</v>
      </c>
      <c r="D49" s="19">
        <f t="shared" si="3"/>
        <v>0</v>
      </c>
      <c r="E49" s="34"/>
      <c r="F49" s="13"/>
      <c r="G49" s="16"/>
      <c r="H49" s="13"/>
      <c r="I49" s="17"/>
      <c r="J49" s="17">
        <f t="shared" si="2"/>
        <v>0</v>
      </c>
    </row>
    <row r="50" spans="1:10" ht="15.75" thickTop="1" thickBot="1">
      <c r="A50" s="11" t="s">
        <v>18</v>
      </c>
      <c r="B50" s="19"/>
      <c r="C50" s="19">
        <v>26.73</v>
      </c>
      <c r="D50" s="19">
        <f t="shared" si="3"/>
        <v>0</v>
      </c>
      <c r="E50" s="34"/>
      <c r="F50" s="13"/>
      <c r="G50" s="16"/>
      <c r="H50" s="13"/>
      <c r="I50" s="17"/>
      <c r="J50" s="17">
        <f t="shared" si="2"/>
        <v>0</v>
      </c>
    </row>
    <row r="51" spans="1:10" ht="15.75" thickTop="1" thickBot="1">
      <c r="A51" s="11" t="s">
        <v>19</v>
      </c>
      <c r="B51" s="19"/>
      <c r="C51" s="19">
        <v>36.28</v>
      </c>
      <c r="D51" s="19">
        <f t="shared" si="3"/>
        <v>0</v>
      </c>
      <c r="E51" s="34"/>
      <c r="F51" s="13"/>
      <c r="G51" s="16"/>
      <c r="H51" s="13"/>
      <c r="I51" s="17"/>
      <c r="J51" s="17">
        <f t="shared" si="2"/>
        <v>0</v>
      </c>
    </row>
    <row r="52" spans="1:10" ht="15.75" thickTop="1" thickBot="1">
      <c r="A52" s="11" t="s">
        <v>20</v>
      </c>
      <c r="B52" s="19"/>
      <c r="C52" s="19">
        <v>0</v>
      </c>
      <c r="D52" s="19">
        <f t="shared" si="3"/>
        <v>0</v>
      </c>
      <c r="E52" s="34"/>
      <c r="F52" s="13"/>
      <c r="G52" s="16"/>
      <c r="H52" s="13"/>
      <c r="I52" s="17"/>
      <c r="J52" s="17">
        <f t="shared" si="2"/>
        <v>0</v>
      </c>
    </row>
    <row r="53" spans="1:10" ht="15.75" thickTop="1" thickBot="1">
      <c r="A53" s="11" t="s">
        <v>21</v>
      </c>
      <c r="B53" s="19"/>
      <c r="C53" s="19">
        <v>0</v>
      </c>
      <c r="D53" s="19">
        <f t="shared" si="3"/>
        <v>0</v>
      </c>
      <c r="E53" s="34"/>
      <c r="F53" s="13"/>
      <c r="G53" s="16"/>
      <c r="H53" s="13"/>
      <c r="I53" s="17"/>
      <c r="J53" s="17">
        <f t="shared" si="2"/>
        <v>0</v>
      </c>
    </row>
    <row r="54" spans="1:10" ht="15.75" thickTop="1" thickBot="1">
      <c r="B54" s="20" t="s">
        <v>22</v>
      </c>
      <c r="C54" s="21"/>
      <c r="D54" s="22">
        <f>SUM(D41:D53)</f>
        <v>0</v>
      </c>
    </row>
    <row r="55" spans="1:10" ht="15.75" thickTop="1" thickBot="1">
      <c r="B55" s="23" t="s">
        <v>23</v>
      </c>
      <c r="C55" s="24"/>
      <c r="D55" s="25">
        <f>+D54*0.1</f>
        <v>0</v>
      </c>
    </row>
    <row r="56" spans="1:10" ht="15.75" thickTop="1" thickBot="1">
      <c r="B56" s="23" t="s">
        <v>24</v>
      </c>
      <c r="C56" s="26"/>
      <c r="D56" s="25">
        <f>+D55+D54</f>
        <v>0</v>
      </c>
    </row>
    <row r="57" spans="1:10" ht="15.75" thickTop="1">
      <c r="A57" s="39"/>
    </row>
    <row r="58" spans="1:10" ht="15">
      <c r="A58" s="40" t="s">
        <v>29</v>
      </c>
      <c r="B58" s="40"/>
      <c r="C58" s="40"/>
      <c r="D58" s="40"/>
    </row>
    <row r="60" spans="1:10" ht="15">
      <c r="A60" s="39" t="s">
        <v>25</v>
      </c>
    </row>
    <row r="63" spans="1:10">
      <c r="A63" s="41"/>
      <c r="B63" s="41"/>
      <c r="C63" s="41"/>
      <c r="D63" s="41"/>
      <c r="E63" s="41"/>
      <c r="F63" s="41"/>
      <c r="G63" s="41"/>
      <c r="H63" s="41"/>
      <c r="I63" s="41"/>
      <c r="J63" s="41"/>
    </row>
    <row r="64" spans="1:10">
      <c r="A64" s="41"/>
      <c r="B64" s="41"/>
      <c r="C64" s="41"/>
      <c r="D64" s="41"/>
      <c r="E64" s="41"/>
      <c r="F64" s="41"/>
      <c r="G64" s="41"/>
      <c r="H64" s="41"/>
      <c r="I64" s="41"/>
      <c r="J64" s="41"/>
    </row>
    <row r="65" spans="1:10">
      <c r="A65" s="41"/>
      <c r="B65" s="41"/>
      <c r="C65" s="41"/>
      <c r="D65" s="41"/>
      <c r="E65" s="41"/>
      <c r="F65" s="41"/>
      <c r="G65" s="41"/>
      <c r="H65" s="41"/>
      <c r="I65" s="41"/>
      <c r="J65" s="41"/>
    </row>
    <row r="66" spans="1:10">
      <c r="A66" s="41"/>
      <c r="B66" s="41"/>
      <c r="C66" s="41"/>
      <c r="D66" s="41"/>
      <c r="E66" s="41"/>
      <c r="F66" s="41"/>
      <c r="G66" s="41"/>
      <c r="H66" s="41"/>
      <c r="I66" s="41"/>
      <c r="J66" s="41"/>
    </row>
    <row r="67" spans="1:10">
      <c r="A67" s="41"/>
      <c r="B67" s="41"/>
      <c r="C67" s="41"/>
      <c r="D67" s="41"/>
      <c r="E67" s="41"/>
      <c r="F67" s="41"/>
      <c r="G67" s="41"/>
      <c r="H67" s="41"/>
      <c r="I67" s="41"/>
      <c r="J67" s="41"/>
    </row>
    <row r="68" spans="1:10">
      <c r="A68" s="41"/>
      <c r="B68" s="41"/>
      <c r="C68" s="41"/>
      <c r="D68" s="41"/>
      <c r="E68" s="41"/>
      <c r="F68" s="41"/>
      <c r="G68" s="41"/>
      <c r="H68" s="41"/>
      <c r="I68" s="41"/>
      <c r="J68" s="41"/>
    </row>
    <row r="69" spans="1:10" ht="15" thickBot="1">
      <c r="A69" s="41"/>
      <c r="B69" s="41"/>
      <c r="C69" s="41"/>
      <c r="D69" s="41"/>
      <c r="E69" s="41"/>
      <c r="F69" s="41"/>
      <c r="G69" s="41"/>
      <c r="H69" s="41"/>
      <c r="I69" s="41"/>
      <c r="J69" s="41"/>
    </row>
    <row r="70" spans="1:10" ht="16.5" thickTop="1" thickBot="1">
      <c r="A70" s="31" t="s">
        <v>31</v>
      </c>
      <c r="B70" s="42">
        <f>B39+1</f>
        <v>40181</v>
      </c>
      <c r="C70" s="35" t="s">
        <v>0</v>
      </c>
      <c r="D70" s="36"/>
      <c r="E70" s="30"/>
      <c r="F70" s="38"/>
      <c r="G70" s="38"/>
      <c r="H70" s="38"/>
      <c r="I70" s="38"/>
      <c r="J70" s="38"/>
    </row>
    <row r="71" spans="1:10" ht="15.75" thickTop="1" thickBot="1">
      <c r="A71" s="32" t="s">
        <v>30</v>
      </c>
      <c r="B71" s="30"/>
      <c r="C71" s="38"/>
      <c r="E71" s="30"/>
      <c r="F71" s="38"/>
      <c r="G71" s="38"/>
      <c r="H71" s="38"/>
      <c r="I71" s="38"/>
      <c r="J71" s="38"/>
    </row>
    <row r="72" spans="1:10" ht="16.5" thickTop="1" thickBot="1">
      <c r="A72" s="2" t="s">
        <v>1</v>
      </c>
      <c r="B72" s="3" t="s">
        <v>2</v>
      </c>
      <c r="C72" s="4" t="s">
        <v>3</v>
      </c>
      <c r="D72" s="5" t="s">
        <v>4</v>
      </c>
      <c r="E72" s="33" t="s">
        <v>5</v>
      </c>
      <c r="F72" s="6" t="s">
        <v>6</v>
      </c>
      <c r="G72" s="7" t="s">
        <v>7</v>
      </c>
      <c r="H72" s="8" t="s">
        <v>8</v>
      </c>
      <c r="I72" s="10" t="s">
        <v>26</v>
      </c>
      <c r="J72" s="27" t="s">
        <v>27</v>
      </c>
    </row>
    <row r="73" spans="1:10" ht="15.75" thickTop="1" thickBot="1">
      <c r="A73" s="11" t="s">
        <v>10</v>
      </c>
      <c r="B73" s="19"/>
      <c r="C73" s="19">
        <v>26.73</v>
      </c>
      <c r="D73" s="19">
        <f>+B73*C73</f>
        <v>0</v>
      </c>
      <c r="E73" s="34"/>
      <c r="F73" s="14" t="s">
        <v>60</v>
      </c>
      <c r="G73" s="17" t="s">
        <v>59</v>
      </c>
      <c r="H73" s="14"/>
      <c r="I73" s="17"/>
      <c r="J73" s="17">
        <f t="shared" ref="J73:J84" si="4">+B73-I73</f>
        <v>0</v>
      </c>
    </row>
    <row r="74" spans="1:10" ht="15.75" thickTop="1" thickBot="1">
      <c r="A74" s="11" t="s">
        <v>11</v>
      </c>
      <c r="B74" s="19"/>
      <c r="C74" s="19">
        <v>26.73</v>
      </c>
      <c r="D74" s="19">
        <f t="shared" ref="D74:D84" si="5">+B74*C74</f>
        <v>0</v>
      </c>
      <c r="E74" s="34"/>
      <c r="F74" s="13"/>
      <c r="G74" s="16"/>
      <c r="H74" s="17"/>
      <c r="I74" s="17"/>
      <c r="J74" s="17">
        <f t="shared" si="4"/>
        <v>0</v>
      </c>
    </row>
    <row r="75" spans="1:10" ht="15.75" thickTop="1" thickBot="1">
      <c r="A75" s="11" t="s">
        <v>12</v>
      </c>
      <c r="B75" s="19"/>
      <c r="C75" s="19">
        <v>0</v>
      </c>
      <c r="D75" s="19">
        <f t="shared" si="5"/>
        <v>0</v>
      </c>
      <c r="E75" s="34"/>
      <c r="F75" s="13"/>
      <c r="G75" s="16"/>
      <c r="H75" s="17"/>
      <c r="I75" s="17"/>
      <c r="J75" s="17">
        <f t="shared" si="4"/>
        <v>0</v>
      </c>
    </row>
    <row r="76" spans="1:10" ht="15.75" thickTop="1" thickBot="1">
      <c r="A76" s="11" t="s">
        <v>13</v>
      </c>
      <c r="B76" s="19"/>
      <c r="C76" s="19">
        <v>21.98</v>
      </c>
      <c r="D76" s="19">
        <f t="shared" si="5"/>
        <v>0</v>
      </c>
      <c r="E76" s="34"/>
      <c r="F76" s="13"/>
      <c r="G76" s="16"/>
      <c r="H76" s="13"/>
      <c r="I76" s="17"/>
      <c r="J76" s="17">
        <f t="shared" si="4"/>
        <v>0</v>
      </c>
    </row>
    <row r="77" spans="1:10" ht="15.75" thickTop="1" thickBot="1">
      <c r="A77" s="11" t="s">
        <v>14</v>
      </c>
      <c r="B77" s="19"/>
      <c r="C77" s="19">
        <v>33.43</v>
      </c>
      <c r="D77" s="19">
        <f t="shared" si="5"/>
        <v>0</v>
      </c>
      <c r="E77" s="34"/>
      <c r="F77" s="13"/>
      <c r="G77" s="16"/>
      <c r="H77" s="13"/>
      <c r="I77" s="17"/>
      <c r="J77" s="17">
        <f t="shared" si="4"/>
        <v>0</v>
      </c>
    </row>
    <row r="78" spans="1:10" ht="15.75" thickTop="1" thickBot="1">
      <c r="A78" s="11" t="s">
        <v>15</v>
      </c>
      <c r="B78" s="19"/>
      <c r="C78" s="19">
        <v>33.43</v>
      </c>
      <c r="D78" s="19">
        <f t="shared" si="5"/>
        <v>0</v>
      </c>
      <c r="E78" s="34"/>
      <c r="F78" s="13"/>
      <c r="G78" s="16"/>
      <c r="H78" s="13"/>
      <c r="I78" s="17"/>
      <c r="J78" s="17">
        <f t="shared" si="4"/>
        <v>0</v>
      </c>
    </row>
    <row r="79" spans="1:10" ht="15.75" thickTop="1" thickBot="1">
      <c r="A79" s="11" t="s">
        <v>16</v>
      </c>
      <c r="B79" s="19"/>
      <c r="C79" s="19">
        <v>0</v>
      </c>
      <c r="D79" s="19">
        <f t="shared" si="5"/>
        <v>0</v>
      </c>
      <c r="E79" s="34"/>
      <c r="F79" s="13"/>
      <c r="G79" s="16"/>
      <c r="H79" s="13"/>
      <c r="I79" s="17"/>
      <c r="J79" s="17">
        <f t="shared" si="4"/>
        <v>0</v>
      </c>
    </row>
    <row r="80" spans="1:10" ht="15.75" thickTop="1" thickBot="1">
      <c r="A80" s="11" t="s">
        <v>17</v>
      </c>
      <c r="B80" s="19"/>
      <c r="C80" s="19">
        <v>36.28</v>
      </c>
      <c r="D80" s="19">
        <f t="shared" si="5"/>
        <v>0</v>
      </c>
      <c r="E80" s="34"/>
      <c r="F80" s="13"/>
      <c r="G80" s="16"/>
      <c r="H80" s="13"/>
      <c r="I80" s="17"/>
      <c r="J80" s="17">
        <f t="shared" si="4"/>
        <v>0</v>
      </c>
    </row>
    <row r="81" spans="1:10" ht="15.75" thickTop="1" thickBot="1">
      <c r="A81" s="11" t="s">
        <v>18</v>
      </c>
      <c r="B81" s="19"/>
      <c r="C81" s="19">
        <v>26.73</v>
      </c>
      <c r="D81" s="19">
        <f t="shared" si="5"/>
        <v>0</v>
      </c>
      <c r="E81" s="34"/>
      <c r="F81" s="13"/>
      <c r="G81" s="16"/>
      <c r="H81" s="13"/>
      <c r="I81" s="17"/>
      <c r="J81" s="17">
        <f t="shared" si="4"/>
        <v>0</v>
      </c>
    </row>
    <row r="82" spans="1:10" ht="15.75" thickTop="1" thickBot="1">
      <c r="A82" s="11" t="s">
        <v>19</v>
      </c>
      <c r="B82" s="19"/>
      <c r="C82" s="19">
        <v>36.28</v>
      </c>
      <c r="D82" s="19">
        <f t="shared" si="5"/>
        <v>0</v>
      </c>
      <c r="E82" s="34"/>
      <c r="F82" s="13"/>
      <c r="G82" s="16"/>
      <c r="H82" s="13"/>
      <c r="I82" s="17"/>
      <c r="J82" s="17">
        <f t="shared" si="4"/>
        <v>0</v>
      </c>
    </row>
    <row r="83" spans="1:10" ht="15.75" thickTop="1" thickBot="1">
      <c r="A83" s="11" t="s">
        <v>20</v>
      </c>
      <c r="B83" s="19"/>
      <c r="C83" s="19">
        <v>0</v>
      </c>
      <c r="D83" s="19">
        <f t="shared" si="5"/>
        <v>0</v>
      </c>
      <c r="E83" s="34"/>
      <c r="F83" s="13"/>
      <c r="G83" s="16"/>
      <c r="H83" s="13"/>
      <c r="I83" s="17"/>
      <c r="J83" s="17">
        <f t="shared" si="4"/>
        <v>0</v>
      </c>
    </row>
    <row r="84" spans="1:10" ht="15.75" thickTop="1" thickBot="1">
      <c r="A84" s="11" t="s">
        <v>21</v>
      </c>
      <c r="B84" s="19"/>
      <c r="C84" s="19">
        <v>0</v>
      </c>
      <c r="D84" s="19">
        <f t="shared" si="5"/>
        <v>0</v>
      </c>
      <c r="E84" s="34"/>
      <c r="F84" s="13"/>
      <c r="G84" s="16"/>
      <c r="H84" s="13"/>
      <c r="I84" s="17"/>
      <c r="J84" s="17">
        <f t="shared" si="4"/>
        <v>0</v>
      </c>
    </row>
    <row r="85" spans="1:10" ht="15.75" thickTop="1" thickBot="1">
      <c r="B85" s="20" t="s">
        <v>22</v>
      </c>
      <c r="C85" s="21"/>
      <c r="D85" s="22">
        <f>SUM(D72:D84)</f>
        <v>0</v>
      </c>
    </row>
    <row r="86" spans="1:10" ht="15.75" thickTop="1" thickBot="1">
      <c r="B86" s="23" t="s">
        <v>23</v>
      </c>
      <c r="C86" s="24"/>
      <c r="D86" s="25">
        <f>+D85*0.1</f>
        <v>0</v>
      </c>
    </row>
    <row r="87" spans="1:10" ht="15.75" thickTop="1" thickBot="1">
      <c r="B87" s="23" t="s">
        <v>24</v>
      </c>
      <c r="C87" s="26"/>
      <c r="D87" s="25">
        <f>+D86+D85</f>
        <v>0</v>
      </c>
    </row>
    <row r="88" spans="1:10" ht="15.75" thickTop="1">
      <c r="A88" s="39"/>
    </row>
    <row r="89" spans="1:10" ht="15">
      <c r="A89" s="40" t="s">
        <v>29</v>
      </c>
      <c r="B89" s="40"/>
      <c r="C89" s="40"/>
      <c r="D89" s="40"/>
    </row>
    <row r="91" spans="1:10" ht="15">
      <c r="A91" s="39" t="s">
        <v>25</v>
      </c>
    </row>
    <row r="94" spans="1:10">
      <c r="A94" s="41"/>
      <c r="B94" s="41"/>
      <c r="C94" s="41"/>
      <c r="D94" s="41"/>
      <c r="E94" s="41"/>
      <c r="F94" s="41"/>
      <c r="G94" s="41"/>
      <c r="H94" s="41"/>
      <c r="I94" s="41"/>
      <c r="J94" s="41"/>
    </row>
    <row r="95" spans="1:10">
      <c r="A95" s="41"/>
      <c r="B95" s="41"/>
      <c r="C95" s="41"/>
      <c r="D95" s="41"/>
      <c r="E95" s="41"/>
      <c r="F95" s="41"/>
      <c r="G95" s="41"/>
      <c r="H95" s="41"/>
      <c r="I95" s="41"/>
      <c r="J95" s="41"/>
    </row>
    <row r="96" spans="1:10">
      <c r="A96" s="41"/>
      <c r="B96" s="41"/>
      <c r="C96" s="41"/>
      <c r="D96" s="41"/>
      <c r="E96" s="41"/>
      <c r="F96" s="41"/>
      <c r="G96" s="41"/>
      <c r="H96" s="41"/>
      <c r="I96" s="41"/>
      <c r="J96" s="41"/>
    </row>
    <row r="97" spans="1:10">
      <c r="A97" s="41"/>
      <c r="B97" s="41"/>
      <c r="C97" s="41"/>
      <c r="D97" s="41"/>
      <c r="E97" s="41"/>
      <c r="F97" s="41"/>
      <c r="G97" s="41"/>
      <c r="H97" s="41"/>
      <c r="I97" s="41"/>
      <c r="J97" s="41"/>
    </row>
    <row r="98" spans="1:10">
      <c r="A98" s="41"/>
      <c r="B98" s="41"/>
      <c r="C98" s="41"/>
      <c r="D98" s="41"/>
      <c r="E98" s="41"/>
      <c r="F98" s="41"/>
      <c r="G98" s="41"/>
      <c r="H98" s="41"/>
      <c r="I98" s="41"/>
      <c r="J98" s="41"/>
    </row>
    <row r="99" spans="1:10">
      <c r="A99" s="41"/>
      <c r="B99" s="41"/>
      <c r="C99" s="41"/>
      <c r="D99" s="41"/>
      <c r="E99" s="41"/>
      <c r="F99" s="41"/>
      <c r="G99" s="41"/>
      <c r="H99" s="41"/>
      <c r="I99" s="41"/>
      <c r="J99" s="41"/>
    </row>
    <row r="100" spans="1:10" ht="15" thickBo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</row>
    <row r="101" spans="1:10" ht="16.5" thickTop="1" thickBot="1">
      <c r="A101" s="31" t="s">
        <v>31</v>
      </c>
      <c r="B101" s="42">
        <f>B70+1</f>
        <v>40182</v>
      </c>
      <c r="C101" s="35" t="s">
        <v>0</v>
      </c>
      <c r="D101" s="36"/>
      <c r="E101" s="30"/>
      <c r="F101" s="38"/>
      <c r="G101" s="38"/>
      <c r="H101" s="38"/>
      <c r="I101" s="38"/>
      <c r="J101" s="38"/>
    </row>
    <row r="102" spans="1:10" ht="15.75" thickTop="1" thickBot="1">
      <c r="A102" s="32" t="s">
        <v>30</v>
      </c>
      <c r="B102" s="30"/>
      <c r="C102" s="38"/>
      <c r="E102" s="30"/>
      <c r="F102" s="38"/>
      <c r="G102" s="38"/>
      <c r="H102" s="38"/>
      <c r="I102" s="38"/>
      <c r="J102" s="38"/>
    </row>
    <row r="103" spans="1:10" ht="16.5" thickTop="1" thickBot="1">
      <c r="A103" s="2" t="s">
        <v>1</v>
      </c>
      <c r="B103" s="3" t="s">
        <v>2</v>
      </c>
      <c r="C103" s="4" t="s">
        <v>3</v>
      </c>
      <c r="D103" s="5" t="s">
        <v>4</v>
      </c>
      <c r="E103" s="33" t="s">
        <v>5</v>
      </c>
      <c r="F103" s="6" t="s">
        <v>6</v>
      </c>
      <c r="G103" s="7" t="s">
        <v>7</v>
      </c>
      <c r="H103" s="8" t="s">
        <v>8</v>
      </c>
      <c r="I103" s="10" t="s">
        <v>26</v>
      </c>
      <c r="J103" s="27" t="s">
        <v>27</v>
      </c>
    </row>
    <row r="104" spans="1:10" ht="15.75" thickTop="1" thickBot="1">
      <c r="A104" s="11" t="s">
        <v>10</v>
      </c>
      <c r="B104" s="19"/>
      <c r="C104" s="19">
        <v>26.73</v>
      </c>
      <c r="D104" s="19">
        <f>+B104*C104</f>
        <v>0</v>
      </c>
      <c r="E104" s="34"/>
      <c r="F104" s="14" t="s">
        <v>60</v>
      </c>
      <c r="G104" s="17" t="s">
        <v>59</v>
      </c>
      <c r="H104" s="14"/>
      <c r="I104" s="17"/>
      <c r="J104" s="17">
        <f t="shared" ref="J104:J115" si="6">+B104-I104</f>
        <v>0</v>
      </c>
    </row>
    <row r="105" spans="1:10" ht="15.75" thickTop="1" thickBot="1">
      <c r="A105" s="11" t="s">
        <v>11</v>
      </c>
      <c r="B105" s="19"/>
      <c r="C105" s="19">
        <v>26.73</v>
      </c>
      <c r="D105" s="19">
        <f t="shared" ref="D105:D115" si="7">+B105*C105</f>
        <v>0</v>
      </c>
      <c r="E105" s="34"/>
      <c r="F105" s="13"/>
      <c r="G105" s="16"/>
      <c r="H105" s="17"/>
      <c r="I105" s="17"/>
      <c r="J105" s="17">
        <f t="shared" si="6"/>
        <v>0</v>
      </c>
    </row>
    <row r="106" spans="1:10" ht="15.75" thickTop="1" thickBot="1">
      <c r="A106" s="11" t="s">
        <v>12</v>
      </c>
      <c r="B106" s="19"/>
      <c r="C106" s="19">
        <v>0</v>
      </c>
      <c r="D106" s="19">
        <f t="shared" si="7"/>
        <v>0</v>
      </c>
      <c r="E106" s="34"/>
      <c r="F106" s="13"/>
      <c r="G106" s="16"/>
      <c r="H106" s="17"/>
      <c r="I106" s="17"/>
      <c r="J106" s="17">
        <f t="shared" si="6"/>
        <v>0</v>
      </c>
    </row>
    <row r="107" spans="1:10" ht="15.75" thickTop="1" thickBot="1">
      <c r="A107" s="11" t="s">
        <v>13</v>
      </c>
      <c r="B107" s="19"/>
      <c r="C107" s="19">
        <v>21.98</v>
      </c>
      <c r="D107" s="19">
        <f t="shared" si="7"/>
        <v>0</v>
      </c>
      <c r="E107" s="34"/>
      <c r="F107" s="13"/>
      <c r="G107" s="16"/>
      <c r="H107" s="13"/>
      <c r="I107" s="17"/>
      <c r="J107" s="17">
        <f t="shared" si="6"/>
        <v>0</v>
      </c>
    </row>
    <row r="108" spans="1:10" ht="15.75" thickTop="1" thickBot="1">
      <c r="A108" s="11" t="s">
        <v>14</v>
      </c>
      <c r="B108" s="19"/>
      <c r="C108" s="19">
        <v>33.43</v>
      </c>
      <c r="D108" s="19">
        <f t="shared" si="7"/>
        <v>0</v>
      </c>
      <c r="E108" s="34"/>
      <c r="F108" s="13"/>
      <c r="G108" s="16"/>
      <c r="H108" s="13"/>
      <c r="I108" s="17"/>
      <c r="J108" s="17">
        <f t="shared" si="6"/>
        <v>0</v>
      </c>
    </row>
    <row r="109" spans="1:10" ht="15.75" thickTop="1" thickBot="1">
      <c r="A109" s="11" t="s">
        <v>15</v>
      </c>
      <c r="B109" s="19"/>
      <c r="C109" s="19">
        <v>33.43</v>
      </c>
      <c r="D109" s="19">
        <f t="shared" si="7"/>
        <v>0</v>
      </c>
      <c r="E109" s="34"/>
      <c r="F109" s="13"/>
      <c r="G109" s="16"/>
      <c r="H109" s="13"/>
      <c r="I109" s="17"/>
      <c r="J109" s="17">
        <f t="shared" si="6"/>
        <v>0</v>
      </c>
    </row>
    <row r="110" spans="1:10" ht="15.75" thickTop="1" thickBot="1">
      <c r="A110" s="11" t="s">
        <v>16</v>
      </c>
      <c r="B110" s="19"/>
      <c r="C110" s="19">
        <v>0</v>
      </c>
      <c r="D110" s="19">
        <f t="shared" si="7"/>
        <v>0</v>
      </c>
      <c r="E110" s="34"/>
      <c r="F110" s="13"/>
      <c r="G110" s="16"/>
      <c r="H110" s="13"/>
      <c r="I110" s="17"/>
      <c r="J110" s="17">
        <f t="shared" si="6"/>
        <v>0</v>
      </c>
    </row>
    <row r="111" spans="1:10" ht="15.75" thickTop="1" thickBot="1">
      <c r="A111" s="11" t="s">
        <v>17</v>
      </c>
      <c r="B111" s="19"/>
      <c r="C111" s="19">
        <v>36.28</v>
      </c>
      <c r="D111" s="19">
        <f t="shared" si="7"/>
        <v>0</v>
      </c>
      <c r="E111" s="34"/>
      <c r="F111" s="13"/>
      <c r="G111" s="16"/>
      <c r="H111" s="13"/>
      <c r="I111" s="17"/>
      <c r="J111" s="17">
        <f t="shared" si="6"/>
        <v>0</v>
      </c>
    </row>
    <row r="112" spans="1:10" ht="15.75" thickTop="1" thickBot="1">
      <c r="A112" s="11" t="s">
        <v>18</v>
      </c>
      <c r="B112" s="19"/>
      <c r="C112" s="19">
        <v>26.73</v>
      </c>
      <c r="D112" s="19">
        <f t="shared" si="7"/>
        <v>0</v>
      </c>
      <c r="E112" s="34"/>
      <c r="F112" s="13"/>
      <c r="G112" s="16"/>
      <c r="H112" s="13"/>
      <c r="I112" s="17"/>
      <c r="J112" s="17">
        <f t="shared" si="6"/>
        <v>0</v>
      </c>
    </row>
    <row r="113" spans="1:10" ht="15.75" thickTop="1" thickBot="1">
      <c r="A113" s="11" t="s">
        <v>19</v>
      </c>
      <c r="B113" s="19"/>
      <c r="C113" s="19">
        <v>36.28</v>
      </c>
      <c r="D113" s="19">
        <f t="shared" si="7"/>
        <v>0</v>
      </c>
      <c r="E113" s="34"/>
      <c r="F113" s="13"/>
      <c r="G113" s="16"/>
      <c r="H113" s="13"/>
      <c r="I113" s="17"/>
      <c r="J113" s="17">
        <f t="shared" si="6"/>
        <v>0</v>
      </c>
    </row>
    <row r="114" spans="1:10" ht="15.75" thickTop="1" thickBot="1">
      <c r="A114" s="11" t="s">
        <v>20</v>
      </c>
      <c r="B114" s="19"/>
      <c r="C114" s="19">
        <v>0</v>
      </c>
      <c r="D114" s="19">
        <f t="shared" si="7"/>
        <v>0</v>
      </c>
      <c r="E114" s="34"/>
      <c r="F114" s="13"/>
      <c r="G114" s="16"/>
      <c r="H114" s="13"/>
      <c r="I114" s="17"/>
      <c r="J114" s="17">
        <f t="shared" si="6"/>
        <v>0</v>
      </c>
    </row>
    <row r="115" spans="1:10" ht="15.75" thickTop="1" thickBot="1">
      <c r="A115" s="11" t="s">
        <v>21</v>
      </c>
      <c r="B115" s="19"/>
      <c r="C115" s="19">
        <v>0</v>
      </c>
      <c r="D115" s="19">
        <f t="shared" si="7"/>
        <v>0</v>
      </c>
      <c r="E115" s="34"/>
      <c r="F115" s="13"/>
      <c r="G115" s="16"/>
      <c r="H115" s="13"/>
      <c r="I115" s="17"/>
      <c r="J115" s="17">
        <f t="shared" si="6"/>
        <v>0</v>
      </c>
    </row>
    <row r="116" spans="1:10" ht="15.75" thickTop="1" thickBot="1">
      <c r="B116" s="20" t="s">
        <v>22</v>
      </c>
      <c r="C116" s="21"/>
      <c r="D116" s="22">
        <f>SUM(D103:D115)</f>
        <v>0</v>
      </c>
    </row>
    <row r="117" spans="1:10" ht="15.75" thickTop="1" thickBot="1">
      <c r="B117" s="23" t="s">
        <v>23</v>
      </c>
      <c r="C117" s="24"/>
      <c r="D117" s="25">
        <f>+D116*0.1</f>
        <v>0</v>
      </c>
    </row>
    <row r="118" spans="1:10" ht="15.75" thickTop="1" thickBot="1">
      <c r="B118" s="23" t="s">
        <v>24</v>
      </c>
      <c r="C118" s="26"/>
      <c r="D118" s="25">
        <f>+D117+D116</f>
        <v>0</v>
      </c>
    </row>
    <row r="119" spans="1:10" ht="15.75" thickTop="1">
      <c r="A119" s="39"/>
    </row>
    <row r="120" spans="1:10" ht="15">
      <c r="A120" s="40" t="s">
        <v>29</v>
      </c>
      <c r="B120" s="40"/>
      <c r="C120" s="40"/>
      <c r="D120" s="40"/>
    </row>
    <row r="122" spans="1:10" ht="15">
      <c r="A122" s="39" t="s">
        <v>25</v>
      </c>
    </row>
    <row r="125" spans="1:10">
      <c r="A125" s="41"/>
      <c r="B125" s="41"/>
      <c r="C125" s="41"/>
      <c r="D125" s="41"/>
      <c r="E125" s="41"/>
      <c r="F125" s="41"/>
      <c r="G125" s="41"/>
      <c r="H125" s="41"/>
      <c r="I125" s="41"/>
      <c r="J125" s="41"/>
    </row>
    <row r="126" spans="1:10">
      <c r="A126" s="41"/>
      <c r="B126" s="41"/>
      <c r="C126" s="41"/>
      <c r="D126" s="41"/>
      <c r="E126" s="41"/>
      <c r="F126" s="41"/>
      <c r="G126" s="41"/>
      <c r="H126" s="41"/>
      <c r="I126" s="41"/>
      <c r="J126" s="41"/>
    </row>
    <row r="127" spans="1:10">
      <c r="A127" s="41"/>
      <c r="B127" s="41"/>
      <c r="C127" s="41"/>
      <c r="D127" s="41"/>
      <c r="E127" s="41"/>
      <c r="F127" s="41"/>
      <c r="G127" s="41"/>
      <c r="H127" s="41"/>
      <c r="I127" s="41"/>
      <c r="J127" s="41"/>
    </row>
    <row r="128" spans="1:10">
      <c r="A128" s="41"/>
      <c r="B128" s="41"/>
      <c r="C128" s="41"/>
      <c r="D128" s="41"/>
      <c r="E128" s="41"/>
      <c r="F128" s="41"/>
      <c r="G128" s="41"/>
      <c r="H128" s="41"/>
      <c r="I128" s="41"/>
      <c r="J128" s="41"/>
    </row>
    <row r="129" spans="1:10">
      <c r="A129" s="41"/>
      <c r="B129" s="41"/>
      <c r="C129" s="41"/>
      <c r="D129" s="41"/>
      <c r="E129" s="41"/>
      <c r="F129" s="41"/>
      <c r="G129" s="41"/>
      <c r="H129" s="41"/>
      <c r="I129" s="41"/>
      <c r="J129" s="41"/>
    </row>
    <row r="130" spans="1:10">
      <c r="A130" s="41"/>
      <c r="B130" s="41"/>
      <c r="C130" s="41"/>
      <c r="D130" s="41"/>
      <c r="E130" s="41"/>
      <c r="F130" s="41"/>
      <c r="G130" s="41"/>
      <c r="H130" s="41"/>
      <c r="I130" s="41"/>
      <c r="J130" s="41"/>
    </row>
    <row r="131" spans="1:10" ht="15" thickBot="1">
      <c r="A131" s="41"/>
      <c r="B131" s="41"/>
      <c r="C131" s="41"/>
      <c r="D131" s="41"/>
      <c r="E131" s="41"/>
      <c r="F131" s="41"/>
      <c r="G131" s="41"/>
      <c r="H131" s="41"/>
      <c r="I131" s="41"/>
      <c r="J131" s="41"/>
    </row>
    <row r="132" spans="1:10" ht="16.5" thickTop="1" thickBot="1">
      <c r="A132" s="31" t="s">
        <v>31</v>
      </c>
      <c r="B132" s="42">
        <f>B101+1</f>
        <v>40183</v>
      </c>
      <c r="C132" s="35" t="s">
        <v>0</v>
      </c>
      <c r="D132" s="36"/>
      <c r="E132" s="30"/>
      <c r="F132" s="38"/>
      <c r="G132" s="38"/>
      <c r="H132" s="38"/>
      <c r="I132" s="38"/>
      <c r="J132" s="38"/>
    </row>
    <row r="133" spans="1:10" ht="15.75" thickTop="1" thickBot="1">
      <c r="A133" s="32" t="s">
        <v>30</v>
      </c>
      <c r="B133" s="30"/>
      <c r="C133" s="38"/>
      <c r="E133" s="30"/>
      <c r="F133" s="38"/>
      <c r="G133" s="38"/>
      <c r="H133" s="38"/>
      <c r="I133" s="38"/>
      <c r="J133" s="38"/>
    </row>
    <row r="134" spans="1:10" ht="16.5" thickTop="1" thickBot="1">
      <c r="A134" s="2" t="s">
        <v>1</v>
      </c>
      <c r="B134" s="3" t="s">
        <v>2</v>
      </c>
      <c r="C134" s="4" t="s">
        <v>3</v>
      </c>
      <c r="D134" s="5" t="s">
        <v>4</v>
      </c>
      <c r="E134" s="33" t="s">
        <v>5</v>
      </c>
      <c r="F134" s="6" t="s">
        <v>6</v>
      </c>
      <c r="G134" s="7" t="s">
        <v>7</v>
      </c>
      <c r="H134" s="8" t="s">
        <v>8</v>
      </c>
      <c r="I134" s="10" t="s">
        <v>26</v>
      </c>
      <c r="J134" s="27" t="s">
        <v>27</v>
      </c>
    </row>
    <row r="135" spans="1:10" ht="15.75" thickTop="1" thickBot="1">
      <c r="A135" s="11" t="s">
        <v>10</v>
      </c>
      <c r="B135" s="19"/>
      <c r="C135" s="19">
        <v>26.73</v>
      </c>
      <c r="D135" s="19">
        <f>+B135*C135</f>
        <v>0</v>
      </c>
      <c r="E135" s="34"/>
      <c r="F135" s="14" t="s">
        <v>60</v>
      </c>
      <c r="G135" s="17" t="s">
        <v>59</v>
      </c>
      <c r="H135" s="14"/>
      <c r="I135" s="17"/>
      <c r="J135" s="17">
        <f t="shared" ref="J135:J146" si="8">+B135-I135</f>
        <v>0</v>
      </c>
    </row>
    <row r="136" spans="1:10" ht="15.75" thickTop="1" thickBot="1">
      <c r="A136" s="11" t="s">
        <v>11</v>
      </c>
      <c r="B136" s="19"/>
      <c r="C136" s="19">
        <v>26.73</v>
      </c>
      <c r="D136" s="19">
        <f t="shared" ref="D136:D146" si="9">+B136*C136</f>
        <v>0</v>
      </c>
      <c r="E136" s="34"/>
      <c r="F136" s="13"/>
      <c r="G136" s="16"/>
      <c r="H136" s="17"/>
      <c r="I136" s="17"/>
      <c r="J136" s="17">
        <f t="shared" si="8"/>
        <v>0</v>
      </c>
    </row>
    <row r="137" spans="1:10" ht="15.75" thickTop="1" thickBot="1">
      <c r="A137" s="11" t="s">
        <v>12</v>
      </c>
      <c r="B137" s="19"/>
      <c r="C137" s="19">
        <v>0</v>
      </c>
      <c r="D137" s="19">
        <f t="shared" si="9"/>
        <v>0</v>
      </c>
      <c r="E137" s="34"/>
      <c r="F137" s="13"/>
      <c r="G137" s="16"/>
      <c r="H137" s="17"/>
      <c r="I137" s="17"/>
      <c r="J137" s="17">
        <f t="shared" si="8"/>
        <v>0</v>
      </c>
    </row>
    <row r="138" spans="1:10" ht="15.75" thickTop="1" thickBot="1">
      <c r="A138" s="11" t="s">
        <v>13</v>
      </c>
      <c r="B138" s="19"/>
      <c r="C138" s="19">
        <v>21.98</v>
      </c>
      <c r="D138" s="19">
        <f t="shared" si="9"/>
        <v>0</v>
      </c>
      <c r="E138" s="34"/>
      <c r="F138" s="13"/>
      <c r="G138" s="16"/>
      <c r="H138" s="13"/>
      <c r="I138" s="17"/>
      <c r="J138" s="17">
        <f t="shared" si="8"/>
        <v>0</v>
      </c>
    </row>
    <row r="139" spans="1:10" ht="15.75" thickTop="1" thickBot="1">
      <c r="A139" s="11" t="s">
        <v>14</v>
      </c>
      <c r="B139" s="19"/>
      <c r="C139" s="19">
        <v>33.43</v>
      </c>
      <c r="D139" s="19">
        <f t="shared" si="9"/>
        <v>0</v>
      </c>
      <c r="E139" s="34"/>
      <c r="F139" s="13"/>
      <c r="G139" s="16"/>
      <c r="H139" s="13"/>
      <c r="I139" s="17"/>
      <c r="J139" s="17">
        <f t="shared" si="8"/>
        <v>0</v>
      </c>
    </row>
    <row r="140" spans="1:10" ht="15.75" thickTop="1" thickBot="1">
      <c r="A140" s="11" t="s">
        <v>15</v>
      </c>
      <c r="B140" s="19"/>
      <c r="C140" s="19">
        <v>33.43</v>
      </c>
      <c r="D140" s="19">
        <f t="shared" si="9"/>
        <v>0</v>
      </c>
      <c r="E140" s="34"/>
      <c r="F140" s="13"/>
      <c r="G140" s="16"/>
      <c r="H140" s="13"/>
      <c r="I140" s="17"/>
      <c r="J140" s="17">
        <f t="shared" si="8"/>
        <v>0</v>
      </c>
    </row>
    <row r="141" spans="1:10" ht="15.75" thickTop="1" thickBot="1">
      <c r="A141" s="11" t="s">
        <v>16</v>
      </c>
      <c r="B141" s="19"/>
      <c r="C141" s="19">
        <v>0</v>
      </c>
      <c r="D141" s="19">
        <f t="shared" si="9"/>
        <v>0</v>
      </c>
      <c r="E141" s="34"/>
      <c r="F141" s="13"/>
      <c r="G141" s="16"/>
      <c r="H141" s="13"/>
      <c r="I141" s="17"/>
      <c r="J141" s="17">
        <f t="shared" si="8"/>
        <v>0</v>
      </c>
    </row>
    <row r="142" spans="1:10" ht="15.75" thickTop="1" thickBot="1">
      <c r="A142" s="11" t="s">
        <v>17</v>
      </c>
      <c r="B142" s="19"/>
      <c r="C142" s="19">
        <v>36.28</v>
      </c>
      <c r="D142" s="19">
        <f t="shared" si="9"/>
        <v>0</v>
      </c>
      <c r="E142" s="34"/>
      <c r="F142" s="13"/>
      <c r="G142" s="16"/>
      <c r="H142" s="13"/>
      <c r="I142" s="17"/>
      <c r="J142" s="17">
        <f t="shared" si="8"/>
        <v>0</v>
      </c>
    </row>
    <row r="143" spans="1:10" ht="15.75" thickTop="1" thickBot="1">
      <c r="A143" s="11" t="s">
        <v>18</v>
      </c>
      <c r="B143" s="19"/>
      <c r="C143" s="19">
        <v>26.73</v>
      </c>
      <c r="D143" s="19">
        <f t="shared" si="9"/>
        <v>0</v>
      </c>
      <c r="E143" s="34"/>
      <c r="F143" s="13"/>
      <c r="G143" s="16"/>
      <c r="H143" s="13"/>
      <c r="I143" s="17"/>
      <c r="J143" s="17">
        <f t="shared" si="8"/>
        <v>0</v>
      </c>
    </row>
    <row r="144" spans="1:10" ht="15.75" thickTop="1" thickBot="1">
      <c r="A144" s="11" t="s">
        <v>19</v>
      </c>
      <c r="B144" s="19"/>
      <c r="C144" s="19">
        <v>36.28</v>
      </c>
      <c r="D144" s="19">
        <f t="shared" si="9"/>
        <v>0</v>
      </c>
      <c r="E144" s="34"/>
      <c r="F144" s="13"/>
      <c r="G144" s="16"/>
      <c r="H144" s="13"/>
      <c r="I144" s="17"/>
      <c r="J144" s="17">
        <f t="shared" si="8"/>
        <v>0</v>
      </c>
    </row>
    <row r="145" spans="1:10" ht="15.75" thickTop="1" thickBot="1">
      <c r="A145" s="11" t="s">
        <v>20</v>
      </c>
      <c r="B145" s="19"/>
      <c r="C145" s="19">
        <v>0</v>
      </c>
      <c r="D145" s="19">
        <f t="shared" si="9"/>
        <v>0</v>
      </c>
      <c r="E145" s="34"/>
      <c r="F145" s="13"/>
      <c r="G145" s="16"/>
      <c r="H145" s="13"/>
      <c r="I145" s="17"/>
      <c r="J145" s="17">
        <f t="shared" si="8"/>
        <v>0</v>
      </c>
    </row>
    <row r="146" spans="1:10" ht="15.75" thickTop="1" thickBot="1">
      <c r="A146" s="11" t="s">
        <v>21</v>
      </c>
      <c r="B146" s="19"/>
      <c r="C146" s="19">
        <v>0</v>
      </c>
      <c r="D146" s="19">
        <f t="shared" si="9"/>
        <v>0</v>
      </c>
      <c r="E146" s="34"/>
      <c r="F146" s="13"/>
      <c r="G146" s="16"/>
      <c r="H146" s="13"/>
      <c r="I146" s="17"/>
      <c r="J146" s="17">
        <f t="shared" si="8"/>
        <v>0</v>
      </c>
    </row>
    <row r="147" spans="1:10" ht="15.75" thickTop="1" thickBot="1">
      <c r="B147" s="20" t="s">
        <v>22</v>
      </c>
      <c r="C147" s="21"/>
      <c r="D147" s="22">
        <f>SUM(D134:D146)</f>
        <v>0</v>
      </c>
    </row>
    <row r="148" spans="1:10" ht="15.75" thickTop="1" thickBot="1">
      <c r="B148" s="23" t="s">
        <v>23</v>
      </c>
      <c r="C148" s="24"/>
      <c r="D148" s="25">
        <f>+D147*0.1</f>
        <v>0</v>
      </c>
    </row>
    <row r="149" spans="1:10" ht="15.75" thickTop="1" thickBot="1">
      <c r="B149" s="23" t="s">
        <v>24</v>
      </c>
      <c r="C149" s="26"/>
      <c r="D149" s="25">
        <f>+D148+D147</f>
        <v>0</v>
      </c>
    </row>
    <row r="150" spans="1:10" ht="15.75" thickTop="1">
      <c r="A150" s="39"/>
    </row>
    <row r="151" spans="1:10" ht="15">
      <c r="A151" s="40" t="s">
        <v>29</v>
      </c>
      <c r="B151" s="40"/>
      <c r="C151" s="40"/>
      <c r="D151" s="40"/>
    </row>
    <row r="153" spans="1:10" ht="15">
      <c r="A153" s="39" t="s">
        <v>25</v>
      </c>
    </row>
    <row r="156" spans="1:10">
      <c r="A156" s="41"/>
      <c r="B156" s="41"/>
      <c r="C156" s="41"/>
      <c r="D156" s="41"/>
      <c r="E156" s="41"/>
      <c r="F156" s="41"/>
      <c r="G156" s="41"/>
      <c r="H156" s="41"/>
      <c r="I156" s="41"/>
      <c r="J156" s="41"/>
    </row>
    <row r="157" spans="1:10">
      <c r="A157" s="41"/>
      <c r="B157" s="41"/>
      <c r="C157" s="41"/>
      <c r="D157" s="41"/>
      <c r="E157" s="41"/>
      <c r="F157" s="41"/>
      <c r="G157" s="41"/>
      <c r="H157" s="41"/>
      <c r="I157" s="41"/>
      <c r="J157" s="41"/>
    </row>
    <row r="158" spans="1:10">
      <c r="A158" s="41"/>
      <c r="B158" s="41"/>
      <c r="C158" s="41"/>
      <c r="D158" s="41"/>
      <c r="E158" s="41"/>
      <c r="F158" s="41"/>
      <c r="G158" s="41"/>
      <c r="H158" s="41"/>
      <c r="I158" s="41"/>
      <c r="J158" s="41"/>
    </row>
    <row r="159" spans="1:10">
      <c r="A159" s="41"/>
      <c r="B159" s="41"/>
      <c r="C159" s="41"/>
      <c r="D159" s="41"/>
      <c r="E159" s="41"/>
      <c r="F159" s="41"/>
      <c r="G159" s="41"/>
      <c r="H159" s="41"/>
      <c r="I159" s="41"/>
      <c r="J159" s="41"/>
    </row>
    <row r="160" spans="1:10">
      <c r="A160" s="41"/>
      <c r="B160" s="41"/>
      <c r="C160" s="41"/>
      <c r="D160" s="41"/>
      <c r="E160" s="41"/>
      <c r="F160" s="41"/>
      <c r="G160" s="41"/>
      <c r="H160" s="41"/>
      <c r="I160" s="41"/>
      <c r="J160" s="41"/>
    </row>
    <row r="161" spans="1:10">
      <c r="A161" s="41"/>
      <c r="B161" s="41"/>
      <c r="C161" s="41"/>
      <c r="D161" s="41"/>
      <c r="E161" s="41"/>
      <c r="F161" s="41"/>
      <c r="G161" s="41"/>
      <c r="H161" s="41"/>
      <c r="I161" s="41"/>
      <c r="J161" s="41"/>
    </row>
    <row r="162" spans="1:10" ht="15" thickBot="1">
      <c r="A162" s="41"/>
      <c r="B162" s="41"/>
      <c r="C162" s="41"/>
      <c r="D162" s="41"/>
      <c r="E162" s="41"/>
      <c r="F162" s="41"/>
      <c r="G162" s="41"/>
      <c r="H162" s="41"/>
      <c r="I162" s="41"/>
      <c r="J162" s="41"/>
    </row>
    <row r="163" spans="1:10" ht="16.5" thickTop="1" thickBot="1">
      <c r="A163" s="31" t="s">
        <v>31</v>
      </c>
      <c r="B163" s="42">
        <f>B132+1</f>
        <v>40184</v>
      </c>
      <c r="C163" s="35" t="s">
        <v>0</v>
      </c>
      <c r="D163" s="36"/>
      <c r="E163" s="30"/>
      <c r="F163" s="38"/>
      <c r="G163" s="38"/>
      <c r="H163" s="38"/>
      <c r="I163" s="38"/>
      <c r="J163" s="38"/>
    </row>
    <row r="164" spans="1:10" ht="15.75" thickTop="1" thickBot="1">
      <c r="A164" s="32" t="s">
        <v>30</v>
      </c>
      <c r="B164" s="30"/>
      <c r="C164" s="38"/>
      <c r="E164" s="30"/>
      <c r="F164" s="38"/>
      <c r="G164" s="38"/>
      <c r="H164" s="38"/>
      <c r="I164" s="38"/>
      <c r="J164" s="38"/>
    </row>
    <row r="165" spans="1:10" ht="16.5" thickTop="1" thickBot="1">
      <c r="A165" s="2" t="s">
        <v>1</v>
      </c>
      <c r="B165" s="3" t="s">
        <v>2</v>
      </c>
      <c r="C165" s="4" t="s">
        <v>3</v>
      </c>
      <c r="D165" s="5" t="s">
        <v>4</v>
      </c>
      <c r="E165" s="33" t="s">
        <v>5</v>
      </c>
      <c r="F165" s="6" t="s">
        <v>6</v>
      </c>
      <c r="G165" s="7" t="s">
        <v>7</v>
      </c>
      <c r="H165" s="8" t="s">
        <v>8</v>
      </c>
      <c r="I165" s="10" t="s">
        <v>26</v>
      </c>
      <c r="J165" s="27" t="s">
        <v>27</v>
      </c>
    </row>
    <row r="166" spans="1:10" ht="15.75" thickTop="1" thickBot="1">
      <c r="A166" s="11" t="s">
        <v>10</v>
      </c>
      <c r="B166" s="19"/>
      <c r="C166" s="19">
        <v>26.73</v>
      </c>
      <c r="D166" s="19">
        <f>+B166*C166</f>
        <v>0</v>
      </c>
      <c r="E166" s="34"/>
      <c r="F166" s="14" t="s">
        <v>60</v>
      </c>
      <c r="G166" s="17" t="s">
        <v>59</v>
      </c>
      <c r="H166" s="14"/>
      <c r="I166" s="17"/>
      <c r="J166" s="17">
        <f t="shared" ref="J166:J177" si="10">+B166-I166</f>
        <v>0</v>
      </c>
    </row>
    <row r="167" spans="1:10" ht="15.75" thickTop="1" thickBot="1">
      <c r="A167" s="11" t="s">
        <v>11</v>
      </c>
      <c r="B167" s="19"/>
      <c r="C167" s="19">
        <v>26.73</v>
      </c>
      <c r="D167" s="19">
        <f t="shared" ref="D167:D177" si="11">+B167*C167</f>
        <v>0</v>
      </c>
      <c r="E167" s="34"/>
      <c r="F167" s="13"/>
      <c r="G167" s="16"/>
      <c r="H167" s="17"/>
      <c r="I167" s="17"/>
      <c r="J167" s="17">
        <f t="shared" si="10"/>
        <v>0</v>
      </c>
    </row>
    <row r="168" spans="1:10" ht="15.75" thickTop="1" thickBot="1">
      <c r="A168" s="11" t="s">
        <v>12</v>
      </c>
      <c r="B168" s="19"/>
      <c r="C168" s="19">
        <v>0</v>
      </c>
      <c r="D168" s="19">
        <f t="shared" si="11"/>
        <v>0</v>
      </c>
      <c r="E168" s="34"/>
      <c r="F168" s="13"/>
      <c r="G168" s="16"/>
      <c r="H168" s="17"/>
      <c r="I168" s="17"/>
      <c r="J168" s="17">
        <f t="shared" si="10"/>
        <v>0</v>
      </c>
    </row>
    <row r="169" spans="1:10" ht="15.75" thickTop="1" thickBot="1">
      <c r="A169" s="11" t="s">
        <v>13</v>
      </c>
      <c r="B169" s="19"/>
      <c r="C169" s="19">
        <v>21.98</v>
      </c>
      <c r="D169" s="19">
        <f t="shared" si="11"/>
        <v>0</v>
      </c>
      <c r="E169" s="34"/>
      <c r="F169" s="13"/>
      <c r="G169" s="16"/>
      <c r="H169" s="13"/>
      <c r="I169" s="17"/>
      <c r="J169" s="17">
        <f t="shared" si="10"/>
        <v>0</v>
      </c>
    </row>
    <row r="170" spans="1:10" ht="15.75" thickTop="1" thickBot="1">
      <c r="A170" s="11" t="s">
        <v>14</v>
      </c>
      <c r="B170" s="19"/>
      <c r="C170" s="19">
        <v>33.43</v>
      </c>
      <c r="D170" s="19">
        <f t="shared" si="11"/>
        <v>0</v>
      </c>
      <c r="E170" s="34"/>
      <c r="F170" s="13"/>
      <c r="G170" s="16"/>
      <c r="H170" s="13"/>
      <c r="I170" s="17"/>
      <c r="J170" s="17">
        <f t="shared" si="10"/>
        <v>0</v>
      </c>
    </row>
    <row r="171" spans="1:10" ht="15.75" thickTop="1" thickBot="1">
      <c r="A171" s="11" t="s">
        <v>15</v>
      </c>
      <c r="B171" s="19"/>
      <c r="C171" s="19">
        <v>33.43</v>
      </c>
      <c r="D171" s="19">
        <f t="shared" si="11"/>
        <v>0</v>
      </c>
      <c r="E171" s="34"/>
      <c r="F171" s="13"/>
      <c r="G171" s="16"/>
      <c r="H171" s="13"/>
      <c r="I171" s="17"/>
      <c r="J171" s="17">
        <f t="shared" si="10"/>
        <v>0</v>
      </c>
    </row>
    <row r="172" spans="1:10" ht="15.75" thickTop="1" thickBot="1">
      <c r="A172" s="11" t="s">
        <v>16</v>
      </c>
      <c r="B172" s="19"/>
      <c r="C172" s="19">
        <v>0</v>
      </c>
      <c r="D172" s="19">
        <f t="shared" si="11"/>
        <v>0</v>
      </c>
      <c r="E172" s="34"/>
      <c r="F172" s="13"/>
      <c r="G172" s="16"/>
      <c r="H172" s="13"/>
      <c r="I172" s="17"/>
      <c r="J172" s="17">
        <f t="shared" si="10"/>
        <v>0</v>
      </c>
    </row>
    <row r="173" spans="1:10" ht="15.75" thickTop="1" thickBot="1">
      <c r="A173" s="11" t="s">
        <v>17</v>
      </c>
      <c r="B173" s="19"/>
      <c r="C173" s="19">
        <v>36.28</v>
      </c>
      <c r="D173" s="19">
        <f t="shared" si="11"/>
        <v>0</v>
      </c>
      <c r="E173" s="34"/>
      <c r="F173" s="13"/>
      <c r="G173" s="16"/>
      <c r="H173" s="13"/>
      <c r="I173" s="17"/>
      <c r="J173" s="17">
        <f t="shared" si="10"/>
        <v>0</v>
      </c>
    </row>
    <row r="174" spans="1:10" ht="15.75" thickTop="1" thickBot="1">
      <c r="A174" s="11" t="s">
        <v>18</v>
      </c>
      <c r="B174" s="19"/>
      <c r="C174" s="19">
        <v>26.73</v>
      </c>
      <c r="D174" s="19">
        <f t="shared" si="11"/>
        <v>0</v>
      </c>
      <c r="E174" s="34"/>
      <c r="F174" s="13"/>
      <c r="G174" s="16"/>
      <c r="H174" s="13"/>
      <c r="I174" s="17"/>
      <c r="J174" s="17">
        <f t="shared" si="10"/>
        <v>0</v>
      </c>
    </row>
    <row r="175" spans="1:10" ht="15.75" thickTop="1" thickBot="1">
      <c r="A175" s="11" t="s">
        <v>19</v>
      </c>
      <c r="B175" s="19"/>
      <c r="C175" s="19">
        <v>36.28</v>
      </c>
      <c r="D175" s="19">
        <f t="shared" si="11"/>
        <v>0</v>
      </c>
      <c r="E175" s="34"/>
      <c r="F175" s="13"/>
      <c r="G175" s="16"/>
      <c r="H175" s="13"/>
      <c r="I175" s="17"/>
      <c r="J175" s="17">
        <f t="shared" si="10"/>
        <v>0</v>
      </c>
    </row>
    <row r="176" spans="1:10" ht="15.75" thickTop="1" thickBot="1">
      <c r="A176" s="11" t="s">
        <v>20</v>
      </c>
      <c r="B176" s="19"/>
      <c r="C176" s="19">
        <v>0</v>
      </c>
      <c r="D176" s="19">
        <f t="shared" si="11"/>
        <v>0</v>
      </c>
      <c r="E176" s="34"/>
      <c r="F176" s="13"/>
      <c r="G176" s="16"/>
      <c r="H176" s="13"/>
      <c r="I176" s="17"/>
      <c r="J176" s="17">
        <f t="shared" si="10"/>
        <v>0</v>
      </c>
    </row>
    <row r="177" spans="1:10" ht="15.75" thickTop="1" thickBot="1">
      <c r="A177" s="11" t="s">
        <v>21</v>
      </c>
      <c r="B177" s="19"/>
      <c r="C177" s="19">
        <v>0</v>
      </c>
      <c r="D177" s="19">
        <f t="shared" si="11"/>
        <v>0</v>
      </c>
      <c r="E177" s="34"/>
      <c r="F177" s="13"/>
      <c r="G177" s="16"/>
      <c r="H177" s="13"/>
      <c r="I177" s="17"/>
      <c r="J177" s="17">
        <f t="shared" si="10"/>
        <v>0</v>
      </c>
    </row>
    <row r="178" spans="1:10" ht="15.75" thickTop="1" thickBot="1">
      <c r="B178" s="20" t="s">
        <v>22</v>
      </c>
      <c r="C178" s="21"/>
      <c r="D178" s="22">
        <f>SUM(D165:D177)</f>
        <v>0</v>
      </c>
    </row>
    <row r="179" spans="1:10" ht="15.75" thickTop="1" thickBot="1">
      <c r="B179" s="23" t="s">
        <v>23</v>
      </c>
      <c r="C179" s="24"/>
      <c r="D179" s="25">
        <f>+D178*0.1</f>
        <v>0</v>
      </c>
    </row>
    <row r="180" spans="1:10" ht="15.75" thickTop="1" thickBot="1">
      <c r="B180" s="23" t="s">
        <v>24</v>
      </c>
      <c r="C180" s="26"/>
      <c r="D180" s="25">
        <f>+D179+D178</f>
        <v>0</v>
      </c>
    </row>
    <row r="181" spans="1:10" ht="15.75" thickTop="1">
      <c r="A181" s="39"/>
    </row>
    <row r="182" spans="1:10" ht="15">
      <c r="A182" s="40" t="s">
        <v>29</v>
      </c>
      <c r="B182" s="40"/>
      <c r="C182" s="40"/>
      <c r="D182" s="40"/>
    </row>
    <row r="184" spans="1:10" ht="15">
      <c r="A184" s="39" t="s">
        <v>25</v>
      </c>
    </row>
    <row r="187" spans="1:10">
      <c r="A187" s="41"/>
      <c r="B187" s="41"/>
      <c r="C187" s="41"/>
      <c r="D187" s="41"/>
      <c r="E187" s="41"/>
      <c r="F187" s="41"/>
      <c r="G187" s="41"/>
      <c r="H187" s="41"/>
      <c r="I187" s="41"/>
      <c r="J187" s="41"/>
    </row>
    <row r="188" spans="1:10">
      <c r="A188" s="41"/>
      <c r="B188" s="41"/>
      <c r="C188" s="41"/>
      <c r="D188" s="41"/>
      <c r="E188" s="41"/>
      <c r="F188" s="41"/>
      <c r="G188" s="41"/>
      <c r="H188" s="41"/>
      <c r="I188" s="41"/>
      <c r="J188" s="41"/>
    </row>
    <row r="189" spans="1:10">
      <c r="A189" s="41"/>
      <c r="B189" s="41"/>
      <c r="C189" s="41"/>
      <c r="D189" s="41"/>
      <c r="E189" s="41"/>
      <c r="F189" s="41"/>
      <c r="G189" s="41"/>
      <c r="H189" s="41"/>
      <c r="I189" s="41"/>
      <c r="J189" s="41"/>
    </row>
    <row r="190" spans="1:10">
      <c r="A190" s="41"/>
      <c r="B190" s="41"/>
      <c r="C190" s="41"/>
      <c r="D190" s="41"/>
      <c r="E190" s="41"/>
      <c r="F190" s="41"/>
      <c r="G190" s="41"/>
      <c r="H190" s="41"/>
      <c r="I190" s="41"/>
      <c r="J190" s="41"/>
    </row>
    <row r="191" spans="1:10">
      <c r="A191" s="41"/>
      <c r="B191" s="41"/>
      <c r="C191" s="41"/>
      <c r="D191" s="41"/>
      <c r="E191" s="41"/>
      <c r="F191" s="41"/>
      <c r="G191" s="41"/>
      <c r="H191" s="41"/>
      <c r="I191" s="41"/>
      <c r="J191" s="41"/>
    </row>
    <row r="192" spans="1:10">
      <c r="A192" s="41"/>
      <c r="B192" s="41"/>
      <c r="C192" s="41"/>
      <c r="D192" s="41"/>
      <c r="E192" s="41"/>
      <c r="F192" s="41"/>
      <c r="G192" s="41"/>
      <c r="H192" s="41"/>
      <c r="I192" s="41"/>
      <c r="J192" s="41"/>
    </row>
    <row r="193" spans="1:10" ht="15" thickBot="1">
      <c r="A193" s="41"/>
      <c r="B193" s="41"/>
      <c r="C193" s="41"/>
      <c r="D193" s="41"/>
      <c r="E193" s="41"/>
      <c r="F193" s="41"/>
      <c r="G193" s="41"/>
      <c r="H193" s="41"/>
      <c r="I193" s="41"/>
      <c r="J193" s="41"/>
    </row>
    <row r="194" spans="1:10" ht="16.5" thickTop="1" thickBot="1">
      <c r="A194" s="31" t="s">
        <v>31</v>
      </c>
      <c r="B194" s="42">
        <f>B163+1</f>
        <v>40185</v>
      </c>
      <c r="C194" s="35" t="s">
        <v>0</v>
      </c>
      <c r="D194" s="36"/>
      <c r="E194" s="30"/>
      <c r="F194" s="38"/>
      <c r="G194" s="38"/>
      <c r="H194" s="38"/>
      <c r="I194" s="38"/>
      <c r="J194" s="38"/>
    </row>
    <row r="195" spans="1:10" ht="15.75" thickTop="1" thickBot="1">
      <c r="A195" s="32" t="s">
        <v>30</v>
      </c>
      <c r="B195" s="30"/>
      <c r="C195" s="38"/>
      <c r="E195" s="30"/>
      <c r="F195" s="38"/>
      <c r="G195" s="38"/>
      <c r="H195" s="38"/>
      <c r="I195" s="38"/>
      <c r="J195" s="38"/>
    </row>
    <row r="196" spans="1:10" ht="16.5" thickTop="1" thickBot="1">
      <c r="A196" s="2" t="s">
        <v>1</v>
      </c>
      <c r="B196" s="3" t="s">
        <v>2</v>
      </c>
      <c r="C196" s="4" t="s">
        <v>3</v>
      </c>
      <c r="D196" s="5" t="s">
        <v>4</v>
      </c>
      <c r="E196" s="33" t="s">
        <v>5</v>
      </c>
      <c r="F196" s="6" t="s">
        <v>6</v>
      </c>
      <c r="G196" s="7" t="s">
        <v>7</v>
      </c>
      <c r="H196" s="8" t="s">
        <v>8</v>
      </c>
      <c r="I196" s="10" t="s">
        <v>26</v>
      </c>
      <c r="J196" s="27" t="s">
        <v>27</v>
      </c>
    </row>
    <row r="197" spans="1:10" ht="15.75" thickTop="1" thickBot="1">
      <c r="A197" s="11" t="s">
        <v>10</v>
      </c>
      <c r="B197" s="19"/>
      <c r="C197" s="19">
        <v>26.73</v>
      </c>
      <c r="D197" s="19">
        <f>+B197*C197</f>
        <v>0</v>
      </c>
      <c r="E197" s="34"/>
      <c r="F197" s="14" t="s">
        <v>60</v>
      </c>
      <c r="G197" s="17" t="s">
        <v>59</v>
      </c>
      <c r="H197" s="14"/>
      <c r="I197" s="17"/>
      <c r="J197" s="17">
        <f t="shared" ref="J197:J208" si="12">+B197-I197</f>
        <v>0</v>
      </c>
    </row>
    <row r="198" spans="1:10" ht="15.75" thickTop="1" thickBot="1">
      <c r="A198" s="11" t="s">
        <v>11</v>
      </c>
      <c r="B198" s="19"/>
      <c r="C198" s="19">
        <v>26.73</v>
      </c>
      <c r="D198" s="19">
        <f t="shared" ref="D198:D208" si="13">+B198*C198</f>
        <v>0</v>
      </c>
      <c r="E198" s="34"/>
      <c r="F198" s="13"/>
      <c r="G198" s="16"/>
      <c r="H198" s="17"/>
      <c r="I198" s="17"/>
      <c r="J198" s="17">
        <f t="shared" si="12"/>
        <v>0</v>
      </c>
    </row>
    <row r="199" spans="1:10" ht="15.75" thickTop="1" thickBot="1">
      <c r="A199" s="11" t="s">
        <v>12</v>
      </c>
      <c r="B199" s="19"/>
      <c r="C199" s="19">
        <v>0</v>
      </c>
      <c r="D199" s="19">
        <f t="shared" si="13"/>
        <v>0</v>
      </c>
      <c r="E199" s="34"/>
      <c r="F199" s="13"/>
      <c r="G199" s="16"/>
      <c r="H199" s="17"/>
      <c r="I199" s="17"/>
      <c r="J199" s="17">
        <f t="shared" si="12"/>
        <v>0</v>
      </c>
    </row>
    <row r="200" spans="1:10" ht="15.75" thickTop="1" thickBot="1">
      <c r="A200" s="11" t="s">
        <v>13</v>
      </c>
      <c r="B200" s="19"/>
      <c r="C200" s="19">
        <v>21.98</v>
      </c>
      <c r="D200" s="19">
        <f t="shared" si="13"/>
        <v>0</v>
      </c>
      <c r="E200" s="34"/>
      <c r="F200" s="13"/>
      <c r="G200" s="16"/>
      <c r="H200" s="13"/>
      <c r="I200" s="17"/>
      <c r="J200" s="17">
        <f t="shared" si="12"/>
        <v>0</v>
      </c>
    </row>
    <row r="201" spans="1:10" ht="15.75" thickTop="1" thickBot="1">
      <c r="A201" s="11" t="s">
        <v>14</v>
      </c>
      <c r="B201" s="19"/>
      <c r="C201" s="19">
        <v>33.43</v>
      </c>
      <c r="D201" s="19">
        <f t="shared" si="13"/>
        <v>0</v>
      </c>
      <c r="E201" s="34"/>
      <c r="F201" s="13"/>
      <c r="G201" s="16"/>
      <c r="H201" s="13"/>
      <c r="I201" s="17"/>
      <c r="J201" s="17">
        <f t="shared" si="12"/>
        <v>0</v>
      </c>
    </row>
    <row r="202" spans="1:10" ht="15.75" thickTop="1" thickBot="1">
      <c r="A202" s="11" t="s">
        <v>15</v>
      </c>
      <c r="B202" s="19"/>
      <c r="C202" s="19">
        <v>33.43</v>
      </c>
      <c r="D202" s="19">
        <f t="shared" si="13"/>
        <v>0</v>
      </c>
      <c r="E202" s="34"/>
      <c r="F202" s="13"/>
      <c r="G202" s="16"/>
      <c r="H202" s="13"/>
      <c r="I202" s="17"/>
      <c r="J202" s="17">
        <f t="shared" si="12"/>
        <v>0</v>
      </c>
    </row>
    <row r="203" spans="1:10" ht="15.75" thickTop="1" thickBot="1">
      <c r="A203" s="11" t="s">
        <v>16</v>
      </c>
      <c r="B203" s="19"/>
      <c r="C203" s="19">
        <v>0</v>
      </c>
      <c r="D203" s="19">
        <f t="shared" si="13"/>
        <v>0</v>
      </c>
      <c r="E203" s="34"/>
      <c r="F203" s="13"/>
      <c r="G203" s="16"/>
      <c r="H203" s="13"/>
      <c r="I203" s="17"/>
      <c r="J203" s="17">
        <f t="shared" si="12"/>
        <v>0</v>
      </c>
    </row>
    <row r="204" spans="1:10" ht="15.75" thickTop="1" thickBot="1">
      <c r="A204" s="11" t="s">
        <v>17</v>
      </c>
      <c r="B204" s="19"/>
      <c r="C204" s="19">
        <v>36.28</v>
      </c>
      <c r="D204" s="19">
        <f t="shared" si="13"/>
        <v>0</v>
      </c>
      <c r="E204" s="34"/>
      <c r="F204" s="13"/>
      <c r="G204" s="16"/>
      <c r="H204" s="13"/>
      <c r="I204" s="17"/>
      <c r="J204" s="17">
        <f t="shared" si="12"/>
        <v>0</v>
      </c>
    </row>
    <row r="205" spans="1:10" ht="15.75" thickTop="1" thickBot="1">
      <c r="A205" s="11" t="s">
        <v>18</v>
      </c>
      <c r="B205" s="19"/>
      <c r="C205" s="19">
        <v>26.73</v>
      </c>
      <c r="D205" s="19">
        <f t="shared" si="13"/>
        <v>0</v>
      </c>
      <c r="E205" s="34"/>
      <c r="F205" s="13"/>
      <c r="G205" s="16"/>
      <c r="H205" s="13"/>
      <c r="I205" s="17"/>
      <c r="J205" s="17">
        <f t="shared" si="12"/>
        <v>0</v>
      </c>
    </row>
    <row r="206" spans="1:10" ht="15.75" thickTop="1" thickBot="1">
      <c r="A206" s="11" t="s">
        <v>19</v>
      </c>
      <c r="B206" s="19"/>
      <c r="C206" s="19">
        <v>36.28</v>
      </c>
      <c r="D206" s="19">
        <f t="shared" si="13"/>
        <v>0</v>
      </c>
      <c r="E206" s="34"/>
      <c r="F206" s="13"/>
      <c r="G206" s="16"/>
      <c r="H206" s="13"/>
      <c r="I206" s="17"/>
      <c r="J206" s="17">
        <f t="shared" si="12"/>
        <v>0</v>
      </c>
    </row>
    <row r="207" spans="1:10" ht="15.75" thickTop="1" thickBot="1">
      <c r="A207" s="11" t="s">
        <v>20</v>
      </c>
      <c r="B207" s="19"/>
      <c r="C207" s="19">
        <v>0</v>
      </c>
      <c r="D207" s="19">
        <f t="shared" si="13"/>
        <v>0</v>
      </c>
      <c r="E207" s="34"/>
      <c r="F207" s="13"/>
      <c r="G207" s="16"/>
      <c r="H207" s="13"/>
      <c r="I207" s="17"/>
      <c r="J207" s="17">
        <f t="shared" si="12"/>
        <v>0</v>
      </c>
    </row>
    <row r="208" spans="1:10" ht="15.75" thickTop="1" thickBot="1">
      <c r="A208" s="11" t="s">
        <v>21</v>
      </c>
      <c r="B208" s="19"/>
      <c r="C208" s="19">
        <v>0</v>
      </c>
      <c r="D208" s="19">
        <f t="shared" si="13"/>
        <v>0</v>
      </c>
      <c r="E208" s="34"/>
      <c r="F208" s="13"/>
      <c r="G208" s="16"/>
      <c r="H208" s="13"/>
      <c r="I208" s="17"/>
      <c r="J208" s="17">
        <f t="shared" si="12"/>
        <v>0</v>
      </c>
    </row>
    <row r="209" spans="1:10" ht="15.75" thickTop="1" thickBot="1">
      <c r="B209" s="20" t="s">
        <v>22</v>
      </c>
      <c r="C209" s="21"/>
      <c r="D209" s="22">
        <f>SUM(D196:D208)</f>
        <v>0</v>
      </c>
    </row>
    <row r="210" spans="1:10" ht="15.75" thickTop="1" thickBot="1">
      <c r="B210" s="23" t="s">
        <v>23</v>
      </c>
      <c r="C210" s="24"/>
      <c r="D210" s="25">
        <f>+D209*0.1</f>
        <v>0</v>
      </c>
    </row>
    <row r="211" spans="1:10" ht="15.75" thickTop="1" thickBot="1">
      <c r="B211" s="23" t="s">
        <v>24</v>
      </c>
      <c r="C211" s="26"/>
      <c r="D211" s="25">
        <f>+D210+D209</f>
        <v>0</v>
      </c>
    </row>
    <row r="212" spans="1:10" ht="15.75" thickTop="1">
      <c r="A212" s="39"/>
    </row>
    <row r="213" spans="1:10" ht="15">
      <c r="A213" s="40" t="s">
        <v>29</v>
      </c>
      <c r="B213" s="40"/>
      <c r="C213" s="40"/>
      <c r="D213" s="40"/>
    </row>
    <row r="215" spans="1:10" ht="15">
      <c r="A215" s="39" t="s">
        <v>25</v>
      </c>
    </row>
    <row r="220" spans="1:10">
      <c r="A220" s="41"/>
      <c r="B220" s="41"/>
      <c r="C220" s="41"/>
      <c r="D220" s="41"/>
      <c r="E220" s="41"/>
      <c r="F220" s="41"/>
      <c r="G220" s="41"/>
      <c r="H220" s="41"/>
      <c r="I220" s="41"/>
      <c r="J220" s="41"/>
    </row>
    <row r="221" spans="1:10">
      <c r="A221" s="41"/>
      <c r="B221" s="41"/>
      <c r="C221" s="41"/>
      <c r="D221" s="41"/>
      <c r="E221" s="41"/>
      <c r="F221" s="41"/>
      <c r="G221" s="41"/>
      <c r="H221" s="41"/>
      <c r="I221" s="41"/>
      <c r="J221" s="41"/>
    </row>
    <row r="222" spans="1:10">
      <c r="A222" s="41"/>
      <c r="B222" s="41"/>
      <c r="C222" s="41"/>
      <c r="D222" s="41"/>
      <c r="E222" s="41"/>
      <c r="F222" s="41"/>
      <c r="G222" s="41"/>
      <c r="H222" s="41"/>
      <c r="I222" s="41"/>
      <c r="J222" s="41"/>
    </row>
    <row r="223" spans="1:10">
      <c r="A223" s="41"/>
      <c r="B223" s="41"/>
      <c r="C223" s="41"/>
      <c r="D223" s="41"/>
      <c r="E223" s="41"/>
      <c r="F223" s="41"/>
      <c r="G223" s="41"/>
      <c r="H223" s="41"/>
      <c r="I223" s="41"/>
      <c r="J223" s="41"/>
    </row>
    <row r="224" spans="1:10">
      <c r="A224" s="41"/>
      <c r="B224" s="41"/>
      <c r="C224" s="41"/>
      <c r="D224" s="41"/>
      <c r="E224" s="41"/>
      <c r="F224" s="41"/>
      <c r="G224" s="41"/>
      <c r="H224" s="41"/>
      <c r="I224" s="41"/>
      <c r="J224" s="41"/>
    </row>
    <row r="225" spans="1:10">
      <c r="A225" s="41"/>
      <c r="B225" s="41"/>
      <c r="C225" s="41"/>
      <c r="D225" s="41"/>
      <c r="E225" s="41"/>
      <c r="F225" s="41"/>
      <c r="G225" s="41"/>
      <c r="H225" s="41"/>
      <c r="I225" s="41"/>
      <c r="J225" s="41"/>
    </row>
    <row r="226" spans="1:10" ht="15" thickBo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</row>
    <row r="227" spans="1:10" ht="16.5" thickTop="1" thickBot="1">
      <c r="A227" s="31" t="s">
        <v>31</v>
      </c>
      <c r="B227" s="42">
        <f>B194+1</f>
        <v>40186</v>
      </c>
      <c r="C227" s="35" t="s">
        <v>0</v>
      </c>
      <c r="D227" s="36"/>
      <c r="E227" s="30"/>
      <c r="F227" s="38"/>
      <c r="G227" s="38"/>
      <c r="H227" s="38"/>
      <c r="I227" s="38"/>
      <c r="J227" s="38"/>
    </row>
    <row r="228" spans="1:10" ht="15.75" thickTop="1" thickBot="1">
      <c r="A228" s="32" t="s">
        <v>30</v>
      </c>
      <c r="B228" s="30"/>
      <c r="C228" s="38"/>
      <c r="E228" s="30"/>
      <c r="F228" s="38"/>
      <c r="G228" s="38"/>
      <c r="H228" s="38"/>
      <c r="I228" s="38"/>
      <c r="J228" s="38"/>
    </row>
    <row r="229" spans="1:10" ht="16.5" thickTop="1" thickBot="1">
      <c r="A229" s="2" t="s">
        <v>1</v>
      </c>
      <c r="B229" s="3" t="s">
        <v>2</v>
      </c>
      <c r="C229" s="4" t="s">
        <v>3</v>
      </c>
      <c r="D229" s="5" t="s">
        <v>4</v>
      </c>
      <c r="E229" s="33" t="s">
        <v>5</v>
      </c>
      <c r="F229" s="6" t="s">
        <v>6</v>
      </c>
      <c r="G229" s="7" t="s">
        <v>7</v>
      </c>
      <c r="H229" s="8" t="s">
        <v>8</v>
      </c>
      <c r="I229" s="10" t="s">
        <v>26</v>
      </c>
      <c r="J229" s="27" t="s">
        <v>27</v>
      </c>
    </row>
    <row r="230" spans="1:10" ht="15.75" thickTop="1" thickBot="1">
      <c r="A230" s="11" t="s">
        <v>10</v>
      </c>
      <c r="B230" s="19"/>
      <c r="C230" s="19">
        <v>26.73</v>
      </c>
      <c r="D230" s="19">
        <f>+B230*C230</f>
        <v>0</v>
      </c>
      <c r="E230" s="34"/>
      <c r="F230" s="14" t="s">
        <v>60</v>
      </c>
      <c r="G230" s="17" t="s">
        <v>59</v>
      </c>
      <c r="H230" s="14"/>
      <c r="I230" s="17"/>
      <c r="J230" s="17">
        <f t="shared" ref="J230:J241" si="14">+B230-I230</f>
        <v>0</v>
      </c>
    </row>
    <row r="231" spans="1:10" ht="15.75" thickTop="1" thickBot="1">
      <c r="A231" s="11" t="s">
        <v>11</v>
      </c>
      <c r="B231" s="19"/>
      <c r="C231" s="19">
        <v>26.73</v>
      </c>
      <c r="D231" s="19">
        <f t="shared" ref="D231:D241" si="15">+B231*C231</f>
        <v>0</v>
      </c>
      <c r="E231" s="34"/>
      <c r="F231" s="13"/>
      <c r="G231" s="16"/>
      <c r="H231" s="17"/>
      <c r="I231" s="17"/>
      <c r="J231" s="17">
        <f t="shared" si="14"/>
        <v>0</v>
      </c>
    </row>
    <row r="232" spans="1:10" ht="15.75" thickTop="1" thickBot="1">
      <c r="A232" s="11" t="s">
        <v>12</v>
      </c>
      <c r="B232" s="19"/>
      <c r="C232" s="19">
        <v>0</v>
      </c>
      <c r="D232" s="19">
        <f t="shared" si="15"/>
        <v>0</v>
      </c>
      <c r="E232" s="34"/>
      <c r="F232" s="13"/>
      <c r="G232" s="16"/>
      <c r="H232" s="17"/>
      <c r="I232" s="17"/>
      <c r="J232" s="17">
        <f t="shared" si="14"/>
        <v>0</v>
      </c>
    </row>
    <row r="233" spans="1:10" ht="15.75" thickTop="1" thickBot="1">
      <c r="A233" s="11" t="s">
        <v>13</v>
      </c>
      <c r="B233" s="19"/>
      <c r="C233" s="19">
        <v>21.98</v>
      </c>
      <c r="D233" s="19">
        <f t="shared" si="15"/>
        <v>0</v>
      </c>
      <c r="E233" s="34"/>
      <c r="F233" s="13"/>
      <c r="G233" s="16"/>
      <c r="H233" s="13"/>
      <c r="I233" s="17"/>
      <c r="J233" s="17">
        <f t="shared" si="14"/>
        <v>0</v>
      </c>
    </row>
    <row r="234" spans="1:10" ht="15.75" thickTop="1" thickBot="1">
      <c r="A234" s="11" t="s">
        <v>14</v>
      </c>
      <c r="B234" s="19"/>
      <c r="C234" s="19">
        <v>33.43</v>
      </c>
      <c r="D234" s="19">
        <f t="shared" si="15"/>
        <v>0</v>
      </c>
      <c r="E234" s="34"/>
      <c r="F234" s="13"/>
      <c r="G234" s="16"/>
      <c r="H234" s="13"/>
      <c r="I234" s="17"/>
      <c r="J234" s="17">
        <f t="shared" si="14"/>
        <v>0</v>
      </c>
    </row>
    <row r="235" spans="1:10" ht="15.75" thickTop="1" thickBot="1">
      <c r="A235" s="11" t="s">
        <v>15</v>
      </c>
      <c r="B235" s="19"/>
      <c r="C235" s="19">
        <v>33.43</v>
      </c>
      <c r="D235" s="19">
        <f t="shared" si="15"/>
        <v>0</v>
      </c>
      <c r="E235" s="34"/>
      <c r="F235" s="13"/>
      <c r="G235" s="16"/>
      <c r="H235" s="13"/>
      <c r="I235" s="17"/>
      <c r="J235" s="17">
        <f t="shared" si="14"/>
        <v>0</v>
      </c>
    </row>
    <row r="236" spans="1:10" ht="15.75" thickTop="1" thickBot="1">
      <c r="A236" s="11" t="s">
        <v>16</v>
      </c>
      <c r="B236" s="19"/>
      <c r="C236" s="19">
        <v>0</v>
      </c>
      <c r="D236" s="19">
        <f t="shared" si="15"/>
        <v>0</v>
      </c>
      <c r="E236" s="34"/>
      <c r="F236" s="13"/>
      <c r="G236" s="16"/>
      <c r="H236" s="13"/>
      <c r="I236" s="17"/>
      <c r="J236" s="17">
        <f t="shared" si="14"/>
        <v>0</v>
      </c>
    </row>
    <row r="237" spans="1:10" ht="15.75" thickTop="1" thickBot="1">
      <c r="A237" s="11" t="s">
        <v>17</v>
      </c>
      <c r="B237" s="19"/>
      <c r="C237" s="19">
        <v>36.28</v>
      </c>
      <c r="D237" s="19">
        <f t="shared" si="15"/>
        <v>0</v>
      </c>
      <c r="E237" s="34"/>
      <c r="F237" s="13"/>
      <c r="G237" s="16"/>
      <c r="H237" s="13"/>
      <c r="I237" s="17"/>
      <c r="J237" s="17">
        <f t="shared" si="14"/>
        <v>0</v>
      </c>
    </row>
    <row r="238" spans="1:10" ht="15.75" thickTop="1" thickBot="1">
      <c r="A238" s="11" t="s">
        <v>18</v>
      </c>
      <c r="B238" s="19"/>
      <c r="C238" s="19">
        <v>26.73</v>
      </c>
      <c r="D238" s="19">
        <f t="shared" si="15"/>
        <v>0</v>
      </c>
      <c r="E238" s="34"/>
      <c r="F238" s="13"/>
      <c r="G238" s="16"/>
      <c r="H238" s="13"/>
      <c r="I238" s="17"/>
      <c r="J238" s="17">
        <f t="shared" si="14"/>
        <v>0</v>
      </c>
    </row>
    <row r="239" spans="1:10" ht="15.75" thickTop="1" thickBot="1">
      <c r="A239" s="11" t="s">
        <v>19</v>
      </c>
      <c r="B239" s="19"/>
      <c r="C239" s="19">
        <v>36.28</v>
      </c>
      <c r="D239" s="19">
        <f t="shared" si="15"/>
        <v>0</v>
      </c>
      <c r="E239" s="34"/>
      <c r="F239" s="13"/>
      <c r="G239" s="16"/>
      <c r="H239" s="13"/>
      <c r="I239" s="17"/>
      <c r="J239" s="17">
        <f t="shared" si="14"/>
        <v>0</v>
      </c>
    </row>
    <row r="240" spans="1:10" ht="15.75" thickTop="1" thickBot="1">
      <c r="A240" s="11" t="s">
        <v>20</v>
      </c>
      <c r="B240" s="19"/>
      <c r="C240" s="19">
        <v>0</v>
      </c>
      <c r="D240" s="19">
        <f t="shared" si="15"/>
        <v>0</v>
      </c>
      <c r="E240" s="34"/>
      <c r="F240" s="13"/>
      <c r="G240" s="16"/>
      <c r="H240" s="13"/>
      <c r="I240" s="17"/>
      <c r="J240" s="17">
        <f t="shared" si="14"/>
        <v>0</v>
      </c>
    </row>
    <row r="241" spans="1:10" ht="15.75" thickTop="1" thickBot="1">
      <c r="A241" s="11" t="s">
        <v>21</v>
      </c>
      <c r="B241" s="19"/>
      <c r="C241" s="19">
        <v>0</v>
      </c>
      <c r="D241" s="19">
        <f t="shared" si="15"/>
        <v>0</v>
      </c>
      <c r="E241" s="34"/>
      <c r="F241" s="13"/>
      <c r="G241" s="16"/>
      <c r="H241" s="13"/>
      <c r="I241" s="17"/>
      <c r="J241" s="17">
        <f t="shared" si="14"/>
        <v>0</v>
      </c>
    </row>
    <row r="242" spans="1:10" ht="15.75" thickTop="1" thickBot="1">
      <c r="B242" s="20" t="s">
        <v>22</v>
      </c>
      <c r="C242" s="21"/>
      <c r="D242" s="22">
        <f>SUM(D229:D241)</f>
        <v>0</v>
      </c>
    </row>
    <row r="243" spans="1:10" ht="15.75" thickTop="1" thickBot="1">
      <c r="B243" s="23" t="s">
        <v>23</v>
      </c>
      <c r="C243" s="24"/>
      <c r="D243" s="25">
        <f>+D242*0.1</f>
        <v>0</v>
      </c>
    </row>
    <row r="244" spans="1:10" ht="15.75" thickTop="1" thickBot="1">
      <c r="B244" s="23" t="s">
        <v>24</v>
      </c>
      <c r="C244" s="26"/>
      <c r="D244" s="25">
        <f>+D243+D242</f>
        <v>0</v>
      </c>
    </row>
    <row r="245" spans="1:10" ht="15.75" thickTop="1">
      <c r="A245" s="39"/>
    </row>
    <row r="246" spans="1:10" ht="15">
      <c r="A246" s="40" t="s">
        <v>29</v>
      </c>
      <c r="B246" s="40"/>
      <c r="C246" s="40"/>
      <c r="D246" s="40"/>
    </row>
    <row r="248" spans="1:10" ht="15">
      <c r="A248" s="39" t="s">
        <v>25</v>
      </c>
    </row>
    <row r="253" spans="1:10">
      <c r="A253" s="41"/>
      <c r="B253" s="41"/>
      <c r="C253" s="41"/>
      <c r="D253" s="41"/>
      <c r="E253" s="41"/>
      <c r="F253" s="41"/>
      <c r="G253" s="41"/>
      <c r="H253" s="41"/>
      <c r="I253" s="41"/>
      <c r="J253" s="41"/>
    </row>
    <row r="254" spans="1:10">
      <c r="A254" s="41"/>
      <c r="B254" s="41"/>
      <c r="C254" s="41"/>
      <c r="D254" s="41"/>
      <c r="E254" s="41"/>
      <c r="F254" s="41"/>
      <c r="G254" s="41"/>
      <c r="H254" s="41"/>
      <c r="I254" s="41"/>
      <c r="J254" s="41"/>
    </row>
    <row r="255" spans="1:10">
      <c r="A255" s="41"/>
      <c r="B255" s="41"/>
      <c r="C255" s="41"/>
      <c r="D255" s="41"/>
      <c r="E255" s="41"/>
      <c r="F255" s="41"/>
      <c r="G255" s="41"/>
      <c r="H255" s="41"/>
      <c r="I255" s="41"/>
      <c r="J255" s="41"/>
    </row>
    <row r="256" spans="1:10">
      <c r="A256" s="41"/>
      <c r="B256" s="41"/>
      <c r="C256" s="41"/>
      <c r="D256" s="41"/>
      <c r="E256" s="41"/>
      <c r="F256" s="41"/>
      <c r="G256" s="41"/>
      <c r="H256" s="41"/>
      <c r="I256" s="41"/>
      <c r="J256" s="41"/>
    </row>
    <row r="257" spans="1:10">
      <c r="A257" s="41"/>
      <c r="B257" s="41"/>
      <c r="C257" s="41"/>
      <c r="D257" s="41"/>
      <c r="E257" s="41"/>
      <c r="F257" s="41"/>
      <c r="G257" s="41"/>
      <c r="H257" s="41"/>
      <c r="I257" s="41"/>
      <c r="J257" s="41"/>
    </row>
    <row r="258" spans="1:10">
      <c r="A258" s="41"/>
      <c r="B258" s="41"/>
      <c r="C258" s="41"/>
      <c r="D258" s="41"/>
      <c r="E258" s="41"/>
      <c r="F258" s="41"/>
      <c r="G258" s="41"/>
      <c r="H258" s="41"/>
      <c r="I258" s="41"/>
      <c r="J258" s="41"/>
    </row>
    <row r="259" spans="1:10" ht="15" thickBot="1">
      <c r="A259" s="41"/>
      <c r="B259" s="41"/>
      <c r="C259" s="41"/>
      <c r="D259" s="41"/>
      <c r="E259" s="41"/>
      <c r="F259" s="41"/>
      <c r="G259" s="41"/>
      <c r="H259" s="41"/>
      <c r="I259" s="41"/>
      <c r="J259" s="41"/>
    </row>
    <row r="260" spans="1:10" ht="16.5" thickTop="1" thickBot="1">
      <c r="A260" s="31" t="s">
        <v>31</v>
      </c>
      <c r="B260" s="42">
        <f>B227+1</f>
        <v>40187</v>
      </c>
      <c r="C260" s="35" t="s">
        <v>0</v>
      </c>
      <c r="D260" s="36"/>
      <c r="E260" s="30"/>
      <c r="F260" s="38"/>
      <c r="G260" s="38"/>
      <c r="H260" s="38"/>
      <c r="I260" s="38"/>
      <c r="J260" s="38"/>
    </row>
    <row r="261" spans="1:10" ht="15.75" thickTop="1" thickBot="1">
      <c r="A261" s="32" t="s">
        <v>30</v>
      </c>
      <c r="B261" s="30"/>
      <c r="C261" s="38"/>
      <c r="E261" s="30"/>
      <c r="F261" s="38"/>
      <c r="G261" s="38"/>
      <c r="H261" s="38"/>
      <c r="I261" s="38"/>
      <c r="J261" s="38"/>
    </row>
    <row r="262" spans="1:10" ht="16.5" thickTop="1" thickBot="1">
      <c r="A262" s="2" t="s">
        <v>1</v>
      </c>
      <c r="B262" s="3" t="s">
        <v>2</v>
      </c>
      <c r="C262" s="4" t="s">
        <v>3</v>
      </c>
      <c r="D262" s="5" t="s">
        <v>4</v>
      </c>
      <c r="E262" s="33" t="s">
        <v>5</v>
      </c>
      <c r="F262" s="6" t="s">
        <v>6</v>
      </c>
      <c r="G262" s="7" t="s">
        <v>7</v>
      </c>
      <c r="H262" s="8" t="s">
        <v>8</v>
      </c>
      <c r="I262" s="10" t="s">
        <v>26</v>
      </c>
      <c r="J262" s="27" t="s">
        <v>27</v>
      </c>
    </row>
    <row r="263" spans="1:10" ht="15.75" thickTop="1" thickBot="1">
      <c r="A263" s="11" t="s">
        <v>10</v>
      </c>
      <c r="B263" s="19"/>
      <c r="C263" s="19">
        <v>26.73</v>
      </c>
      <c r="D263" s="19">
        <f>+B263*C263</f>
        <v>0</v>
      </c>
      <c r="E263" s="34"/>
      <c r="F263" s="14" t="s">
        <v>60</v>
      </c>
      <c r="G263" s="17" t="s">
        <v>59</v>
      </c>
      <c r="H263" s="14"/>
      <c r="I263" s="17"/>
      <c r="J263" s="17">
        <f t="shared" ref="J263:J274" si="16">+B263-I263</f>
        <v>0</v>
      </c>
    </row>
    <row r="264" spans="1:10" ht="15.75" thickTop="1" thickBot="1">
      <c r="A264" s="11" t="s">
        <v>11</v>
      </c>
      <c r="B264" s="19"/>
      <c r="C264" s="19">
        <v>26.73</v>
      </c>
      <c r="D264" s="19">
        <f t="shared" ref="D264:D274" si="17">+B264*C264</f>
        <v>0</v>
      </c>
      <c r="E264" s="34"/>
      <c r="F264" s="13"/>
      <c r="G264" s="16"/>
      <c r="H264" s="17"/>
      <c r="I264" s="17"/>
      <c r="J264" s="17">
        <f t="shared" si="16"/>
        <v>0</v>
      </c>
    </row>
    <row r="265" spans="1:10" ht="15.75" thickTop="1" thickBot="1">
      <c r="A265" s="11" t="s">
        <v>12</v>
      </c>
      <c r="B265" s="19"/>
      <c r="C265" s="19">
        <v>0</v>
      </c>
      <c r="D265" s="19">
        <f t="shared" si="17"/>
        <v>0</v>
      </c>
      <c r="E265" s="34"/>
      <c r="F265" s="13"/>
      <c r="G265" s="16"/>
      <c r="H265" s="17"/>
      <c r="I265" s="17"/>
      <c r="J265" s="17">
        <f t="shared" si="16"/>
        <v>0</v>
      </c>
    </row>
    <row r="266" spans="1:10" ht="15.75" thickTop="1" thickBot="1">
      <c r="A266" s="11" t="s">
        <v>13</v>
      </c>
      <c r="B266" s="19"/>
      <c r="C266" s="19">
        <v>21.98</v>
      </c>
      <c r="D266" s="19">
        <f t="shared" si="17"/>
        <v>0</v>
      </c>
      <c r="E266" s="34"/>
      <c r="F266" s="13"/>
      <c r="G266" s="16"/>
      <c r="H266" s="13"/>
      <c r="I266" s="17"/>
      <c r="J266" s="17">
        <f t="shared" si="16"/>
        <v>0</v>
      </c>
    </row>
    <row r="267" spans="1:10" ht="15.75" thickTop="1" thickBot="1">
      <c r="A267" s="11" t="s">
        <v>14</v>
      </c>
      <c r="B267" s="19"/>
      <c r="C267" s="19">
        <v>33.43</v>
      </c>
      <c r="D267" s="19">
        <f t="shared" si="17"/>
        <v>0</v>
      </c>
      <c r="E267" s="34"/>
      <c r="F267" s="13"/>
      <c r="G267" s="16"/>
      <c r="H267" s="13"/>
      <c r="I267" s="17"/>
      <c r="J267" s="17">
        <f t="shared" si="16"/>
        <v>0</v>
      </c>
    </row>
    <row r="268" spans="1:10" ht="15.75" thickTop="1" thickBot="1">
      <c r="A268" s="11" t="s">
        <v>15</v>
      </c>
      <c r="B268" s="19"/>
      <c r="C268" s="19">
        <v>33.43</v>
      </c>
      <c r="D268" s="19">
        <f t="shared" si="17"/>
        <v>0</v>
      </c>
      <c r="E268" s="34"/>
      <c r="F268" s="13"/>
      <c r="G268" s="16"/>
      <c r="H268" s="13"/>
      <c r="I268" s="17"/>
      <c r="J268" s="17">
        <f t="shared" si="16"/>
        <v>0</v>
      </c>
    </row>
    <row r="269" spans="1:10" ht="15.75" thickTop="1" thickBot="1">
      <c r="A269" s="11" t="s">
        <v>16</v>
      </c>
      <c r="B269" s="19"/>
      <c r="C269" s="19">
        <v>0</v>
      </c>
      <c r="D269" s="19">
        <f t="shared" si="17"/>
        <v>0</v>
      </c>
      <c r="E269" s="34"/>
      <c r="F269" s="13"/>
      <c r="G269" s="16"/>
      <c r="H269" s="13"/>
      <c r="I269" s="17"/>
      <c r="J269" s="17">
        <f t="shared" si="16"/>
        <v>0</v>
      </c>
    </row>
    <row r="270" spans="1:10" ht="15.75" thickTop="1" thickBot="1">
      <c r="A270" s="11" t="s">
        <v>17</v>
      </c>
      <c r="B270" s="19"/>
      <c r="C270" s="19">
        <v>36.28</v>
      </c>
      <c r="D270" s="19">
        <f t="shared" si="17"/>
        <v>0</v>
      </c>
      <c r="E270" s="34"/>
      <c r="F270" s="13"/>
      <c r="G270" s="16"/>
      <c r="H270" s="13"/>
      <c r="I270" s="17"/>
      <c r="J270" s="17">
        <f t="shared" si="16"/>
        <v>0</v>
      </c>
    </row>
    <row r="271" spans="1:10" ht="15.75" thickTop="1" thickBot="1">
      <c r="A271" s="11" t="s">
        <v>18</v>
      </c>
      <c r="B271" s="19"/>
      <c r="C271" s="19">
        <v>26.73</v>
      </c>
      <c r="D271" s="19">
        <f t="shared" si="17"/>
        <v>0</v>
      </c>
      <c r="E271" s="34"/>
      <c r="F271" s="13"/>
      <c r="G271" s="16"/>
      <c r="H271" s="13"/>
      <c r="I271" s="17"/>
      <c r="J271" s="17">
        <f t="shared" si="16"/>
        <v>0</v>
      </c>
    </row>
    <row r="272" spans="1:10" ht="15.75" thickTop="1" thickBot="1">
      <c r="A272" s="11" t="s">
        <v>19</v>
      </c>
      <c r="B272" s="19"/>
      <c r="C272" s="19">
        <v>36.28</v>
      </c>
      <c r="D272" s="19">
        <f t="shared" si="17"/>
        <v>0</v>
      </c>
      <c r="E272" s="34"/>
      <c r="F272" s="13"/>
      <c r="G272" s="16"/>
      <c r="H272" s="13"/>
      <c r="I272" s="17"/>
      <c r="J272" s="17">
        <f t="shared" si="16"/>
        <v>0</v>
      </c>
    </row>
    <row r="273" spans="1:10" ht="15.75" thickTop="1" thickBot="1">
      <c r="A273" s="11" t="s">
        <v>20</v>
      </c>
      <c r="B273" s="19"/>
      <c r="C273" s="19">
        <v>0</v>
      </c>
      <c r="D273" s="19">
        <f t="shared" si="17"/>
        <v>0</v>
      </c>
      <c r="E273" s="34"/>
      <c r="F273" s="13"/>
      <c r="G273" s="16"/>
      <c r="H273" s="13"/>
      <c r="I273" s="17"/>
      <c r="J273" s="17">
        <f t="shared" si="16"/>
        <v>0</v>
      </c>
    </row>
    <row r="274" spans="1:10" ht="15.75" thickTop="1" thickBot="1">
      <c r="A274" s="11" t="s">
        <v>21</v>
      </c>
      <c r="B274" s="19"/>
      <c r="C274" s="19">
        <v>0</v>
      </c>
      <c r="D274" s="19">
        <f t="shared" si="17"/>
        <v>0</v>
      </c>
      <c r="E274" s="34"/>
      <c r="F274" s="13"/>
      <c r="G274" s="16"/>
      <c r="H274" s="13"/>
      <c r="I274" s="17"/>
      <c r="J274" s="17">
        <f t="shared" si="16"/>
        <v>0</v>
      </c>
    </row>
    <row r="275" spans="1:10" ht="15.75" thickTop="1" thickBot="1">
      <c r="B275" s="20" t="s">
        <v>22</v>
      </c>
      <c r="C275" s="21"/>
      <c r="D275" s="22">
        <f>SUM(D262:D274)</f>
        <v>0</v>
      </c>
    </row>
    <row r="276" spans="1:10" ht="15.75" thickTop="1" thickBot="1">
      <c r="B276" s="23" t="s">
        <v>23</v>
      </c>
      <c r="C276" s="24"/>
      <c r="D276" s="25">
        <f>+D275*0.1</f>
        <v>0</v>
      </c>
    </row>
    <row r="277" spans="1:10" ht="15.75" thickTop="1" thickBot="1">
      <c r="B277" s="23" t="s">
        <v>24</v>
      </c>
      <c r="C277" s="26"/>
      <c r="D277" s="25">
        <f>+D276+D275</f>
        <v>0</v>
      </c>
    </row>
    <row r="278" spans="1:10" ht="15.75" thickTop="1">
      <c r="A278" s="39"/>
    </row>
    <row r="279" spans="1:10" ht="15">
      <c r="A279" s="40" t="s">
        <v>29</v>
      </c>
      <c r="B279" s="40"/>
      <c r="C279" s="40"/>
      <c r="D279" s="40"/>
    </row>
    <row r="281" spans="1:10" ht="15">
      <c r="A281" s="39" t="s">
        <v>25</v>
      </c>
    </row>
    <row r="286" spans="1:10">
      <c r="A286" s="41"/>
      <c r="B286" s="41"/>
      <c r="C286" s="41"/>
      <c r="D286" s="41"/>
      <c r="E286" s="41"/>
      <c r="F286" s="41"/>
      <c r="G286" s="41"/>
      <c r="H286" s="41"/>
      <c r="I286" s="41"/>
      <c r="J286" s="41"/>
    </row>
    <row r="287" spans="1:10">
      <c r="A287" s="41"/>
      <c r="B287" s="41"/>
      <c r="C287" s="41"/>
      <c r="D287" s="41"/>
      <c r="E287" s="41"/>
      <c r="F287" s="41"/>
      <c r="G287" s="41"/>
      <c r="H287" s="41"/>
      <c r="I287" s="41"/>
      <c r="J287" s="41"/>
    </row>
    <row r="288" spans="1:10">
      <c r="A288" s="41"/>
      <c r="B288" s="41"/>
      <c r="C288" s="41"/>
      <c r="D288" s="41"/>
      <c r="E288" s="41"/>
      <c r="F288" s="41"/>
      <c r="G288" s="41"/>
      <c r="H288" s="41"/>
      <c r="I288" s="41"/>
      <c r="J288" s="41"/>
    </row>
    <row r="289" spans="1:10">
      <c r="A289" s="41"/>
      <c r="B289" s="41"/>
      <c r="C289" s="41"/>
      <c r="D289" s="41"/>
      <c r="E289" s="41"/>
      <c r="F289" s="41"/>
      <c r="G289" s="41"/>
      <c r="H289" s="41"/>
      <c r="I289" s="41"/>
      <c r="J289" s="41"/>
    </row>
    <row r="290" spans="1:10">
      <c r="A290" s="41"/>
      <c r="B290" s="41"/>
      <c r="C290" s="41"/>
      <c r="D290" s="41"/>
      <c r="E290" s="41"/>
      <c r="F290" s="41"/>
      <c r="G290" s="41"/>
      <c r="H290" s="41"/>
      <c r="I290" s="41"/>
      <c r="J290" s="41"/>
    </row>
    <row r="291" spans="1:10">
      <c r="A291" s="41"/>
      <c r="B291" s="41"/>
      <c r="C291" s="41"/>
      <c r="D291" s="41"/>
      <c r="E291" s="41"/>
      <c r="F291" s="41"/>
      <c r="G291" s="41"/>
      <c r="H291" s="41"/>
      <c r="I291" s="41"/>
      <c r="J291" s="41"/>
    </row>
    <row r="292" spans="1:10" ht="15" thickBo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</row>
    <row r="293" spans="1:10" ht="16.5" thickTop="1" thickBot="1">
      <c r="A293" s="31" t="s">
        <v>31</v>
      </c>
      <c r="B293" s="42">
        <f>B260+1</f>
        <v>40188</v>
      </c>
      <c r="C293" s="35" t="s">
        <v>0</v>
      </c>
      <c r="D293" s="36"/>
      <c r="E293" s="30"/>
      <c r="F293" s="38"/>
      <c r="G293" s="38"/>
      <c r="H293" s="38"/>
      <c r="I293" s="38"/>
      <c r="J293" s="38"/>
    </row>
    <row r="294" spans="1:10" ht="15.75" thickTop="1" thickBot="1">
      <c r="A294" s="32" t="s">
        <v>30</v>
      </c>
      <c r="B294" s="30"/>
      <c r="C294" s="38"/>
      <c r="E294" s="30"/>
      <c r="F294" s="38"/>
      <c r="G294" s="38"/>
      <c r="H294" s="38"/>
      <c r="I294" s="38"/>
      <c r="J294" s="38"/>
    </row>
    <row r="295" spans="1:10" ht="16.5" thickTop="1" thickBot="1">
      <c r="A295" s="2" t="s">
        <v>1</v>
      </c>
      <c r="B295" s="3" t="s">
        <v>2</v>
      </c>
      <c r="C295" s="4" t="s">
        <v>3</v>
      </c>
      <c r="D295" s="5" t="s">
        <v>4</v>
      </c>
      <c r="E295" s="33" t="s">
        <v>5</v>
      </c>
      <c r="F295" s="6" t="s">
        <v>6</v>
      </c>
      <c r="G295" s="7" t="s">
        <v>7</v>
      </c>
      <c r="H295" s="8" t="s">
        <v>8</v>
      </c>
      <c r="I295" s="10" t="s">
        <v>26</v>
      </c>
      <c r="J295" s="27" t="s">
        <v>27</v>
      </c>
    </row>
    <row r="296" spans="1:10" ht="15.75" thickTop="1" thickBot="1">
      <c r="A296" s="11" t="s">
        <v>10</v>
      </c>
      <c r="B296" s="19"/>
      <c r="C296" s="19">
        <v>26.73</v>
      </c>
      <c r="D296" s="19">
        <f>+B296*C296</f>
        <v>0</v>
      </c>
      <c r="E296" s="34"/>
      <c r="F296" s="14" t="s">
        <v>60</v>
      </c>
      <c r="G296" s="17" t="s">
        <v>59</v>
      </c>
      <c r="H296" s="14"/>
      <c r="I296" s="17"/>
      <c r="J296" s="17">
        <f t="shared" ref="J296:J307" si="18">+B296-I296</f>
        <v>0</v>
      </c>
    </row>
    <row r="297" spans="1:10" ht="15.75" thickTop="1" thickBot="1">
      <c r="A297" s="11" t="s">
        <v>11</v>
      </c>
      <c r="B297" s="19"/>
      <c r="C297" s="19">
        <v>26.73</v>
      </c>
      <c r="D297" s="19">
        <f t="shared" ref="D297:D307" si="19">+B297*C297</f>
        <v>0</v>
      </c>
      <c r="E297" s="34"/>
      <c r="F297" s="13"/>
      <c r="G297" s="16"/>
      <c r="H297" s="17"/>
      <c r="I297" s="17"/>
      <c r="J297" s="17">
        <f t="shared" si="18"/>
        <v>0</v>
      </c>
    </row>
    <row r="298" spans="1:10" ht="15.75" thickTop="1" thickBot="1">
      <c r="A298" s="11" t="s">
        <v>12</v>
      </c>
      <c r="B298" s="19"/>
      <c r="C298" s="19">
        <v>0</v>
      </c>
      <c r="D298" s="19">
        <f t="shared" si="19"/>
        <v>0</v>
      </c>
      <c r="E298" s="34"/>
      <c r="F298" s="13"/>
      <c r="G298" s="16"/>
      <c r="H298" s="17"/>
      <c r="I298" s="17"/>
      <c r="J298" s="17">
        <f t="shared" si="18"/>
        <v>0</v>
      </c>
    </row>
    <row r="299" spans="1:10" ht="15.75" thickTop="1" thickBot="1">
      <c r="A299" s="11" t="s">
        <v>13</v>
      </c>
      <c r="B299" s="19"/>
      <c r="C299" s="19">
        <v>21.98</v>
      </c>
      <c r="D299" s="19">
        <f t="shared" si="19"/>
        <v>0</v>
      </c>
      <c r="E299" s="34"/>
      <c r="F299" s="13"/>
      <c r="G299" s="16"/>
      <c r="H299" s="13"/>
      <c r="I299" s="17"/>
      <c r="J299" s="17">
        <f t="shared" si="18"/>
        <v>0</v>
      </c>
    </row>
    <row r="300" spans="1:10" ht="15.75" thickTop="1" thickBot="1">
      <c r="A300" s="11" t="s">
        <v>14</v>
      </c>
      <c r="B300" s="19"/>
      <c r="C300" s="19">
        <v>33.43</v>
      </c>
      <c r="D300" s="19">
        <f t="shared" si="19"/>
        <v>0</v>
      </c>
      <c r="E300" s="34"/>
      <c r="F300" s="13"/>
      <c r="G300" s="16"/>
      <c r="H300" s="13"/>
      <c r="I300" s="17"/>
      <c r="J300" s="17">
        <f t="shared" si="18"/>
        <v>0</v>
      </c>
    </row>
    <row r="301" spans="1:10" ht="15.75" thickTop="1" thickBot="1">
      <c r="A301" s="11" t="s">
        <v>15</v>
      </c>
      <c r="B301" s="19"/>
      <c r="C301" s="19">
        <v>33.43</v>
      </c>
      <c r="D301" s="19">
        <f t="shared" si="19"/>
        <v>0</v>
      </c>
      <c r="E301" s="34"/>
      <c r="F301" s="13"/>
      <c r="G301" s="16"/>
      <c r="H301" s="13"/>
      <c r="I301" s="17"/>
      <c r="J301" s="17">
        <f t="shared" si="18"/>
        <v>0</v>
      </c>
    </row>
    <row r="302" spans="1:10" ht="15.75" thickTop="1" thickBot="1">
      <c r="A302" s="11" t="s">
        <v>16</v>
      </c>
      <c r="B302" s="19"/>
      <c r="C302" s="19">
        <v>0</v>
      </c>
      <c r="D302" s="19">
        <f t="shared" si="19"/>
        <v>0</v>
      </c>
      <c r="E302" s="34"/>
      <c r="F302" s="13"/>
      <c r="G302" s="16"/>
      <c r="H302" s="13"/>
      <c r="I302" s="17"/>
      <c r="J302" s="17">
        <f t="shared" si="18"/>
        <v>0</v>
      </c>
    </row>
    <row r="303" spans="1:10" ht="15.75" thickTop="1" thickBot="1">
      <c r="A303" s="11" t="s">
        <v>17</v>
      </c>
      <c r="B303" s="19"/>
      <c r="C303" s="19">
        <v>36.28</v>
      </c>
      <c r="D303" s="19">
        <f t="shared" si="19"/>
        <v>0</v>
      </c>
      <c r="E303" s="34"/>
      <c r="F303" s="13"/>
      <c r="G303" s="16"/>
      <c r="H303" s="13"/>
      <c r="I303" s="17"/>
      <c r="J303" s="17">
        <f t="shared" si="18"/>
        <v>0</v>
      </c>
    </row>
    <row r="304" spans="1:10" ht="15.75" thickTop="1" thickBot="1">
      <c r="A304" s="11" t="s">
        <v>18</v>
      </c>
      <c r="B304" s="19"/>
      <c r="C304" s="19">
        <v>26.73</v>
      </c>
      <c r="D304" s="19">
        <f t="shared" si="19"/>
        <v>0</v>
      </c>
      <c r="E304" s="34"/>
      <c r="F304" s="13"/>
      <c r="G304" s="16"/>
      <c r="H304" s="13"/>
      <c r="I304" s="17"/>
      <c r="J304" s="17">
        <f t="shared" si="18"/>
        <v>0</v>
      </c>
    </row>
    <row r="305" spans="1:10" ht="15.75" thickTop="1" thickBot="1">
      <c r="A305" s="11" t="s">
        <v>19</v>
      </c>
      <c r="B305" s="19"/>
      <c r="C305" s="19">
        <v>36.28</v>
      </c>
      <c r="D305" s="19">
        <f t="shared" si="19"/>
        <v>0</v>
      </c>
      <c r="E305" s="34"/>
      <c r="F305" s="13"/>
      <c r="G305" s="16"/>
      <c r="H305" s="13"/>
      <c r="I305" s="17"/>
      <c r="J305" s="17">
        <f t="shared" si="18"/>
        <v>0</v>
      </c>
    </row>
    <row r="306" spans="1:10" ht="15.75" thickTop="1" thickBot="1">
      <c r="A306" s="11" t="s">
        <v>20</v>
      </c>
      <c r="B306" s="19"/>
      <c r="C306" s="19">
        <v>0</v>
      </c>
      <c r="D306" s="19">
        <f t="shared" si="19"/>
        <v>0</v>
      </c>
      <c r="E306" s="34"/>
      <c r="F306" s="13"/>
      <c r="G306" s="16"/>
      <c r="H306" s="13"/>
      <c r="I306" s="17"/>
      <c r="J306" s="17">
        <f t="shared" si="18"/>
        <v>0</v>
      </c>
    </row>
    <row r="307" spans="1:10" ht="15.75" thickTop="1" thickBot="1">
      <c r="A307" s="11" t="s">
        <v>21</v>
      </c>
      <c r="B307" s="19"/>
      <c r="C307" s="19">
        <v>0</v>
      </c>
      <c r="D307" s="19">
        <f t="shared" si="19"/>
        <v>0</v>
      </c>
      <c r="E307" s="34"/>
      <c r="F307" s="13"/>
      <c r="G307" s="16"/>
      <c r="H307" s="13"/>
      <c r="I307" s="17"/>
      <c r="J307" s="17">
        <f t="shared" si="18"/>
        <v>0</v>
      </c>
    </row>
    <row r="308" spans="1:10" ht="15.75" thickTop="1" thickBot="1">
      <c r="B308" s="20" t="s">
        <v>22</v>
      </c>
      <c r="C308" s="21"/>
      <c r="D308" s="22">
        <f>SUM(D295:D307)</f>
        <v>0</v>
      </c>
    </row>
    <row r="309" spans="1:10" ht="15.75" thickTop="1" thickBot="1">
      <c r="B309" s="23" t="s">
        <v>23</v>
      </c>
      <c r="C309" s="24"/>
      <c r="D309" s="25">
        <f>+D308*0.1</f>
        <v>0</v>
      </c>
    </row>
    <row r="310" spans="1:10" ht="15.75" thickTop="1" thickBot="1">
      <c r="B310" s="23" t="s">
        <v>24</v>
      </c>
      <c r="C310" s="26"/>
      <c r="D310" s="25">
        <f>+D309+D308</f>
        <v>0</v>
      </c>
    </row>
    <row r="311" spans="1:10" ht="15.75" thickTop="1">
      <c r="A311" s="39"/>
    </row>
    <row r="312" spans="1:10" ht="15">
      <c r="A312" s="40" t="s">
        <v>29</v>
      </c>
      <c r="B312" s="40"/>
      <c r="C312" s="40"/>
      <c r="D312" s="40"/>
    </row>
    <row r="314" spans="1:10" ht="15">
      <c r="A314" s="39" t="s">
        <v>25</v>
      </c>
    </row>
    <row r="319" spans="1:10">
      <c r="A319" s="41"/>
      <c r="B319" s="41"/>
      <c r="C319" s="41"/>
      <c r="D319" s="41"/>
      <c r="E319" s="41"/>
      <c r="F319" s="41"/>
      <c r="G319" s="41"/>
      <c r="H319" s="41"/>
      <c r="I319" s="41"/>
      <c r="J319" s="41"/>
    </row>
    <row r="320" spans="1:10">
      <c r="A320" s="41"/>
      <c r="B320" s="41"/>
      <c r="C320" s="41"/>
      <c r="D320" s="41"/>
      <c r="E320" s="41"/>
      <c r="F320" s="41"/>
      <c r="G320" s="41"/>
      <c r="H320" s="41"/>
      <c r="I320" s="41"/>
      <c r="J320" s="41"/>
    </row>
    <row r="321" spans="1:10">
      <c r="A321" s="41"/>
      <c r="B321" s="41"/>
      <c r="C321" s="41"/>
      <c r="D321" s="41"/>
      <c r="E321" s="41"/>
      <c r="F321" s="41"/>
      <c r="G321" s="41"/>
      <c r="H321" s="41"/>
      <c r="I321" s="41"/>
      <c r="J321" s="41"/>
    </row>
    <row r="322" spans="1:10">
      <c r="A322" s="41"/>
      <c r="B322" s="41"/>
      <c r="C322" s="41"/>
      <c r="D322" s="41"/>
      <c r="E322" s="41"/>
      <c r="F322" s="41"/>
      <c r="G322" s="41"/>
      <c r="H322" s="41"/>
      <c r="I322" s="41"/>
      <c r="J322" s="41"/>
    </row>
    <row r="323" spans="1:10">
      <c r="A323" s="41"/>
      <c r="B323" s="41"/>
      <c r="C323" s="41"/>
      <c r="D323" s="41"/>
      <c r="E323" s="41"/>
      <c r="F323" s="41"/>
      <c r="G323" s="41"/>
      <c r="H323" s="41"/>
      <c r="I323" s="41"/>
      <c r="J323" s="41"/>
    </row>
    <row r="324" spans="1:10">
      <c r="A324" s="41"/>
      <c r="B324" s="41"/>
      <c r="C324" s="41"/>
      <c r="D324" s="41"/>
      <c r="E324" s="41"/>
      <c r="F324" s="41"/>
      <c r="G324" s="41"/>
      <c r="H324" s="41"/>
      <c r="I324" s="41"/>
      <c r="J324" s="41"/>
    </row>
    <row r="325" spans="1:10" ht="15" thickBo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</row>
    <row r="326" spans="1:10" ht="16.5" thickTop="1" thickBot="1">
      <c r="A326" s="31" t="s">
        <v>31</v>
      </c>
      <c r="B326" s="42">
        <f>B293+1</f>
        <v>40189</v>
      </c>
      <c r="C326" s="35" t="s">
        <v>0</v>
      </c>
      <c r="D326" s="36"/>
      <c r="E326" s="30"/>
      <c r="F326" s="38"/>
      <c r="G326" s="38"/>
      <c r="H326" s="38"/>
      <c r="I326" s="38"/>
      <c r="J326" s="38"/>
    </row>
    <row r="327" spans="1:10" ht="15.75" thickTop="1" thickBot="1">
      <c r="A327" s="32" t="s">
        <v>30</v>
      </c>
      <c r="B327" s="30"/>
      <c r="C327" s="38"/>
      <c r="E327" s="30"/>
      <c r="F327" s="38"/>
      <c r="G327" s="38"/>
      <c r="H327" s="38"/>
      <c r="I327" s="38"/>
      <c r="J327" s="38"/>
    </row>
    <row r="328" spans="1:10" ht="16.5" thickTop="1" thickBot="1">
      <c r="A328" s="2" t="s">
        <v>1</v>
      </c>
      <c r="B328" s="3" t="s">
        <v>2</v>
      </c>
      <c r="C328" s="4" t="s">
        <v>3</v>
      </c>
      <c r="D328" s="5" t="s">
        <v>4</v>
      </c>
      <c r="E328" s="33" t="s">
        <v>5</v>
      </c>
      <c r="F328" s="6" t="s">
        <v>6</v>
      </c>
      <c r="G328" s="7" t="s">
        <v>7</v>
      </c>
      <c r="H328" s="8" t="s">
        <v>8</v>
      </c>
      <c r="I328" s="10" t="s">
        <v>26</v>
      </c>
      <c r="J328" s="27" t="s">
        <v>27</v>
      </c>
    </row>
    <row r="329" spans="1:10" ht="15.75" thickTop="1" thickBot="1">
      <c r="A329" s="11" t="s">
        <v>10</v>
      </c>
      <c r="B329" s="19"/>
      <c r="C329" s="19">
        <v>26.73</v>
      </c>
      <c r="D329" s="19">
        <f>+B329*C329</f>
        <v>0</v>
      </c>
      <c r="E329" s="34"/>
      <c r="F329" s="14" t="s">
        <v>60</v>
      </c>
      <c r="G329" s="17" t="s">
        <v>59</v>
      </c>
      <c r="H329" s="14"/>
      <c r="I329" s="17"/>
      <c r="J329" s="17">
        <f t="shared" ref="J329:J340" si="20">+B329-I329</f>
        <v>0</v>
      </c>
    </row>
    <row r="330" spans="1:10" ht="15.75" thickTop="1" thickBot="1">
      <c r="A330" s="11" t="s">
        <v>11</v>
      </c>
      <c r="B330" s="19"/>
      <c r="C330" s="19">
        <v>26.73</v>
      </c>
      <c r="D330" s="19">
        <f t="shared" ref="D330:D340" si="21">+B330*C330</f>
        <v>0</v>
      </c>
      <c r="E330" s="34"/>
      <c r="F330" s="13"/>
      <c r="G330" s="16"/>
      <c r="H330" s="17"/>
      <c r="I330" s="17"/>
      <c r="J330" s="17">
        <f t="shared" si="20"/>
        <v>0</v>
      </c>
    </row>
    <row r="331" spans="1:10" ht="15.75" thickTop="1" thickBot="1">
      <c r="A331" s="11" t="s">
        <v>12</v>
      </c>
      <c r="B331" s="19"/>
      <c r="C331" s="19">
        <v>0</v>
      </c>
      <c r="D331" s="19">
        <f t="shared" si="21"/>
        <v>0</v>
      </c>
      <c r="E331" s="34"/>
      <c r="F331" s="13"/>
      <c r="G331" s="16"/>
      <c r="H331" s="17"/>
      <c r="I331" s="17"/>
      <c r="J331" s="17">
        <f t="shared" si="20"/>
        <v>0</v>
      </c>
    </row>
    <row r="332" spans="1:10" ht="15.75" thickTop="1" thickBot="1">
      <c r="A332" s="11" t="s">
        <v>13</v>
      </c>
      <c r="B332" s="19"/>
      <c r="C332" s="19">
        <v>21.98</v>
      </c>
      <c r="D332" s="19">
        <f t="shared" si="21"/>
        <v>0</v>
      </c>
      <c r="E332" s="34"/>
      <c r="F332" s="13"/>
      <c r="G332" s="16"/>
      <c r="H332" s="13"/>
      <c r="I332" s="17"/>
      <c r="J332" s="17">
        <f t="shared" si="20"/>
        <v>0</v>
      </c>
    </row>
    <row r="333" spans="1:10" ht="15.75" thickTop="1" thickBot="1">
      <c r="A333" s="11" t="s">
        <v>14</v>
      </c>
      <c r="B333" s="19"/>
      <c r="C333" s="19">
        <v>33.43</v>
      </c>
      <c r="D333" s="19">
        <f t="shared" si="21"/>
        <v>0</v>
      </c>
      <c r="E333" s="34"/>
      <c r="F333" s="13"/>
      <c r="G333" s="16"/>
      <c r="H333" s="13"/>
      <c r="I333" s="17"/>
      <c r="J333" s="17">
        <f t="shared" si="20"/>
        <v>0</v>
      </c>
    </row>
    <row r="334" spans="1:10" ht="15.75" thickTop="1" thickBot="1">
      <c r="A334" s="11" t="s">
        <v>15</v>
      </c>
      <c r="B334" s="19"/>
      <c r="C334" s="19">
        <v>33.43</v>
      </c>
      <c r="D334" s="19">
        <f t="shared" si="21"/>
        <v>0</v>
      </c>
      <c r="E334" s="34"/>
      <c r="F334" s="13"/>
      <c r="G334" s="16"/>
      <c r="H334" s="13"/>
      <c r="I334" s="17"/>
      <c r="J334" s="17">
        <f t="shared" si="20"/>
        <v>0</v>
      </c>
    </row>
    <row r="335" spans="1:10" ht="15.75" thickTop="1" thickBot="1">
      <c r="A335" s="11" t="s">
        <v>16</v>
      </c>
      <c r="B335" s="19"/>
      <c r="C335" s="19">
        <v>0</v>
      </c>
      <c r="D335" s="19">
        <f t="shared" si="21"/>
        <v>0</v>
      </c>
      <c r="E335" s="34"/>
      <c r="F335" s="13"/>
      <c r="G335" s="16"/>
      <c r="H335" s="13"/>
      <c r="I335" s="17"/>
      <c r="J335" s="17">
        <f t="shared" si="20"/>
        <v>0</v>
      </c>
    </row>
    <row r="336" spans="1:10" ht="15.75" thickTop="1" thickBot="1">
      <c r="A336" s="11" t="s">
        <v>17</v>
      </c>
      <c r="B336" s="19"/>
      <c r="C336" s="19">
        <v>36.28</v>
      </c>
      <c r="D336" s="19">
        <f t="shared" si="21"/>
        <v>0</v>
      </c>
      <c r="E336" s="34"/>
      <c r="F336" s="13"/>
      <c r="G336" s="16"/>
      <c r="H336" s="13"/>
      <c r="I336" s="17"/>
      <c r="J336" s="17">
        <f t="shared" si="20"/>
        <v>0</v>
      </c>
    </row>
    <row r="337" spans="1:10" ht="15.75" thickTop="1" thickBot="1">
      <c r="A337" s="11" t="s">
        <v>18</v>
      </c>
      <c r="B337" s="19"/>
      <c r="C337" s="19">
        <v>26.73</v>
      </c>
      <c r="D337" s="19">
        <f t="shared" si="21"/>
        <v>0</v>
      </c>
      <c r="E337" s="34"/>
      <c r="F337" s="13"/>
      <c r="G337" s="16"/>
      <c r="H337" s="13"/>
      <c r="I337" s="17"/>
      <c r="J337" s="17">
        <f t="shared" si="20"/>
        <v>0</v>
      </c>
    </row>
    <row r="338" spans="1:10" ht="15.75" thickTop="1" thickBot="1">
      <c r="A338" s="11" t="s">
        <v>19</v>
      </c>
      <c r="B338" s="19"/>
      <c r="C338" s="19">
        <v>36.28</v>
      </c>
      <c r="D338" s="19">
        <f t="shared" si="21"/>
        <v>0</v>
      </c>
      <c r="E338" s="34"/>
      <c r="F338" s="13"/>
      <c r="G338" s="16"/>
      <c r="H338" s="13"/>
      <c r="I338" s="17"/>
      <c r="J338" s="17">
        <f t="shared" si="20"/>
        <v>0</v>
      </c>
    </row>
    <row r="339" spans="1:10" ht="15.75" thickTop="1" thickBot="1">
      <c r="A339" s="11" t="s">
        <v>20</v>
      </c>
      <c r="B339" s="19"/>
      <c r="C339" s="19">
        <v>0</v>
      </c>
      <c r="D339" s="19">
        <f t="shared" si="21"/>
        <v>0</v>
      </c>
      <c r="E339" s="34"/>
      <c r="F339" s="13"/>
      <c r="G339" s="16"/>
      <c r="H339" s="13"/>
      <c r="I339" s="17"/>
      <c r="J339" s="17">
        <f t="shared" si="20"/>
        <v>0</v>
      </c>
    </row>
    <row r="340" spans="1:10" ht="15.75" thickTop="1" thickBot="1">
      <c r="A340" s="11" t="s">
        <v>21</v>
      </c>
      <c r="B340" s="19"/>
      <c r="C340" s="19">
        <v>0</v>
      </c>
      <c r="D340" s="19">
        <f t="shared" si="21"/>
        <v>0</v>
      </c>
      <c r="E340" s="34"/>
      <c r="F340" s="13"/>
      <c r="G340" s="16"/>
      <c r="H340" s="13"/>
      <c r="I340" s="17"/>
      <c r="J340" s="17">
        <f t="shared" si="20"/>
        <v>0</v>
      </c>
    </row>
    <row r="341" spans="1:10" ht="15.75" thickTop="1" thickBot="1">
      <c r="B341" s="20" t="s">
        <v>22</v>
      </c>
      <c r="C341" s="21"/>
      <c r="D341" s="22">
        <f>SUM(D328:D340)</f>
        <v>0</v>
      </c>
    </row>
    <row r="342" spans="1:10" ht="15.75" thickTop="1" thickBot="1">
      <c r="B342" s="23" t="s">
        <v>23</v>
      </c>
      <c r="C342" s="24"/>
      <c r="D342" s="25">
        <f>+D341*0.1</f>
        <v>0</v>
      </c>
    </row>
    <row r="343" spans="1:10" ht="15.75" thickTop="1" thickBot="1">
      <c r="B343" s="23" t="s">
        <v>24</v>
      </c>
      <c r="C343" s="26"/>
      <c r="D343" s="25">
        <f>+D342+D341</f>
        <v>0</v>
      </c>
    </row>
    <row r="344" spans="1:10" ht="15.75" thickTop="1">
      <c r="A344" s="39"/>
    </row>
    <row r="345" spans="1:10" ht="15">
      <c r="A345" s="40" t="s">
        <v>29</v>
      </c>
      <c r="B345" s="40"/>
      <c r="C345" s="40"/>
      <c r="D345" s="40"/>
    </row>
    <row r="347" spans="1:10" ht="15">
      <c r="A347" s="39" t="s">
        <v>25</v>
      </c>
    </row>
    <row r="352" spans="1:10">
      <c r="A352" s="41"/>
      <c r="B352" s="41"/>
      <c r="C352" s="41"/>
      <c r="D352" s="41"/>
      <c r="E352" s="41"/>
      <c r="F352" s="41"/>
      <c r="G352" s="41"/>
      <c r="H352" s="41"/>
      <c r="I352" s="41"/>
      <c r="J352" s="41"/>
    </row>
    <row r="353" spans="1:10">
      <c r="A353" s="41"/>
      <c r="B353" s="41"/>
      <c r="C353" s="41"/>
      <c r="D353" s="41"/>
      <c r="E353" s="41"/>
      <c r="F353" s="41"/>
      <c r="G353" s="41"/>
      <c r="H353" s="41"/>
      <c r="I353" s="41"/>
      <c r="J353" s="41"/>
    </row>
    <row r="354" spans="1:10">
      <c r="A354" s="41"/>
      <c r="B354" s="41"/>
      <c r="C354" s="41"/>
      <c r="D354" s="41"/>
      <c r="E354" s="41"/>
      <c r="F354" s="41"/>
      <c r="G354" s="41"/>
      <c r="H354" s="41"/>
      <c r="I354" s="41"/>
      <c r="J354" s="41"/>
    </row>
    <row r="355" spans="1:10">
      <c r="A355" s="41"/>
      <c r="B355" s="41"/>
      <c r="C355" s="41"/>
      <c r="D355" s="41"/>
      <c r="E355" s="41"/>
      <c r="F355" s="41"/>
      <c r="G355" s="41"/>
      <c r="H355" s="41"/>
      <c r="I355" s="41"/>
      <c r="J355" s="41"/>
    </row>
    <row r="356" spans="1:10">
      <c r="A356" s="41"/>
      <c r="B356" s="41"/>
      <c r="C356" s="41"/>
      <c r="D356" s="41"/>
      <c r="E356" s="41"/>
      <c r="F356" s="41"/>
      <c r="G356" s="41"/>
      <c r="H356" s="41"/>
      <c r="I356" s="41"/>
      <c r="J356" s="41"/>
    </row>
    <row r="357" spans="1:10">
      <c r="A357" s="41"/>
      <c r="B357" s="41"/>
      <c r="C357" s="41"/>
      <c r="D357" s="41"/>
      <c r="E357" s="41"/>
      <c r="F357" s="41"/>
      <c r="G357" s="41"/>
      <c r="H357" s="41"/>
      <c r="I357" s="41"/>
      <c r="J357" s="41"/>
    </row>
    <row r="358" spans="1:10" ht="15" thickBot="1">
      <c r="A358" s="41"/>
      <c r="B358" s="41"/>
      <c r="C358" s="41"/>
      <c r="D358" s="41"/>
      <c r="E358" s="41"/>
      <c r="F358" s="41"/>
      <c r="G358" s="41"/>
      <c r="H358" s="41"/>
      <c r="I358" s="41"/>
      <c r="J358" s="41"/>
    </row>
    <row r="359" spans="1:10" ht="16.5" thickTop="1" thickBot="1">
      <c r="A359" s="31" t="s">
        <v>31</v>
      </c>
      <c r="B359" s="42">
        <f>B326+1</f>
        <v>40190</v>
      </c>
      <c r="C359" s="35" t="s">
        <v>0</v>
      </c>
      <c r="D359" s="36"/>
      <c r="E359" s="30"/>
      <c r="F359" s="38"/>
      <c r="G359" s="38"/>
      <c r="H359" s="38"/>
      <c r="I359" s="38"/>
      <c r="J359" s="38"/>
    </row>
    <row r="360" spans="1:10" ht="15.75" thickTop="1" thickBot="1">
      <c r="A360" s="32" t="s">
        <v>30</v>
      </c>
      <c r="B360" s="30"/>
      <c r="C360" s="38"/>
      <c r="E360" s="30"/>
      <c r="F360" s="38"/>
      <c r="G360" s="38"/>
      <c r="H360" s="38"/>
      <c r="I360" s="38"/>
      <c r="J360" s="38"/>
    </row>
    <row r="361" spans="1:10" ht="16.5" thickTop="1" thickBot="1">
      <c r="A361" s="2" t="s">
        <v>1</v>
      </c>
      <c r="B361" s="3" t="s">
        <v>2</v>
      </c>
      <c r="C361" s="4" t="s">
        <v>3</v>
      </c>
      <c r="D361" s="5" t="s">
        <v>4</v>
      </c>
      <c r="E361" s="33" t="s">
        <v>5</v>
      </c>
      <c r="F361" s="6" t="s">
        <v>6</v>
      </c>
      <c r="G361" s="7" t="s">
        <v>7</v>
      </c>
      <c r="H361" s="8" t="s">
        <v>8</v>
      </c>
      <c r="I361" s="10" t="s">
        <v>26</v>
      </c>
      <c r="J361" s="27" t="s">
        <v>27</v>
      </c>
    </row>
    <row r="362" spans="1:10" ht="15.75" thickTop="1" thickBot="1">
      <c r="A362" s="11" t="s">
        <v>10</v>
      </c>
      <c r="B362" s="19"/>
      <c r="C362" s="19">
        <v>26.73</v>
      </c>
      <c r="D362" s="19">
        <f>+B362*C362</f>
        <v>0</v>
      </c>
      <c r="E362" s="34"/>
      <c r="F362" s="14" t="s">
        <v>60</v>
      </c>
      <c r="G362" s="17" t="s">
        <v>59</v>
      </c>
      <c r="H362" s="14"/>
      <c r="I362" s="17"/>
      <c r="J362" s="17">
        <f>+B362-I362</f>
        <v>0</v>
      </c>
    </row>
    <row r="363" spans="1:10" ht="15.75" thickTop="1" thickBot="1">
      <c r="A363" s="11" t="s">
        <v>11</v>
      </c>
      <c r="B363" s="19"/>
      <c r="C363" s="19">
        <v>26.73</v>
      </c>
      <c r="D363" s="19">
        <f t="shared" ref="D363:D373" si="22">+B363*C363</f>
        <v>0</v>
      </c>
      <c r="E363" s="34"/>
      <c r="F363" s="13"/>
      <c r="G363" s="16"/>
      <c r="H363" s="17"/>
      <c r="I363" s="17"/>
      <c r="J363" s="17">
        <f t="shared" ref="J363:J373" si="23">+B363-I363</f>
        <v>0</v>
      </c>
    </row>
    <row r="364" spans="1:10" ht="15.75" thickTop="1" thickBot="1">
      <c r="A364" s="11" t="s">
        <v>12</v>
      </c>
      <c r="B364" s="19"/>
      <c r="C364" s="19">
        <v>0</v>
      </c>
      <c r="D364" s="19">
        <f t="shared" si="22"/>
        <v>0</v>
      </c>
      <c r="E364" s="34"/>
      <c r="F364" s="13"/>
      <c r="G364" s="16"/>
      <c r="H364" s="17"/>
      <c r="I364" s="17"/>
      <c r="J364" s="17">
        <f t="shared" si="23"/>
        <v>0</v>
      </c>
    </row>
    <row r="365" spans="1:10" ht="15.75" thickTop="1" thickBot="1">
      <c r="A365" s="11" t="s">
        <v>13</v>
      </c>
      <c r="B365" s="19"/>
      <c r="C365" s="19">
        <v>21.98</v>
      </c>
      <c r="D365" s="19">
        <f t="shared" si="22"/>
        <v>0</v>
      </c>
      <c r="E365" s="34"/>
      <c r="F365" s="13"/>
      <c r="G365" s="16"/>
      <c r="H365" s="13"/>
      <c r="I365" s="17"/>
      <c r="J365" s="17">
        <f t="shared" si="23"/>
        <v>0</v>
      </c>
    </row>
    <row r="366" spans="1:10" ht="15.75" thickTop="1" thickBot="1">
      <c r="A366" s="11" t="s">
        <v>14</v>
      </c>
      <c r="B366" s="19"/>
      <c r="C366" s="19">
        <v>33.43</v>
      </c>
      <c r="D366" s="19">
        <f t="shared" si="22"/>
        <v>0</v>
      </c>
      <c r="E366" s="34"/>
      <c r="F366" s="13"/>
      <c r="G366" s="16"/>
      <c r="H366" s="13"/>
      <c r="I366" s="17"/>
      <c r="J366" s="17">
        <f t="shared" si="23"/>
        <v>0</v>
      </c>
    </row>
    <row r="367" spans="1:10" ht="15.75" thickTop="1" thickBot="1">
      <c r="A367" s="11" t="s">
        <v>15</v>
      </c>
      <c r="B367" s="19"/>
      <c r="C367" s="19">
        <v>33.43</v>
      </c>
      <c r="D367" s="19">
        <f t="shared" si="22"/>
        <v>0</v>
      </c>
      <c r="E367" s="34"/>
      <c r="F367" s="13"/>
      <c r="G367" s="16"/>
      <c r="H367" s="13"/>
      <c r="I367" s="17"/>
      <c r="J367" s="17">
        <f t="shared" si="23"/>
        <v>0</v>
      </c>
    </row>
    <row r="368" spans="1:10" ht="15.75" thickTop="1" thickBot="1">
      <c r="A368" s="11" t="s">
        <v>16</v>
      </c>
      <c r="B368" s="19"/>
      <c r="C368" s="19">
        <v>0</v>
      </c>
      <c r="D368" s="19">
        <f t="shared" si="22"/>
        <v>0</v>
      </c>
      <c r="E368" s="34"/>
      <c r="F368" s="13"/>
      <c r="G368" s="16"/>
      <c r="H368" s="13"/>
      <c r="I368" s="17"/>
      <c r="J368" s="17">
        <f t="shared" si="23"/>
        <v>0</v>
      </c>
    </row>
    <row r="369" spans="1:10" ht="15.75" thickTop="1" thickBot="1">
      <c r="A369" s="11" t="s">
        <v>17</v>
      </c>
      <c r="B369" s="19"/>
      <c r="C369" s="19">
        <v>36.28</v>
      </c>
      <c r="D369" s="19">
        <f t="shared" si="22"/>
        <v>0</v>
      </c>
      <c r="E369" s="34"/>
      <c r="F369" s="13"/>
      <c r="G369" s="16"/>
      <c r="H369" s="13"/>
      <c r="I369" s="17"/>
      <c r="J369" s="17">
        <f t="shared" si="23"/>
        <v>0</v>
      </c>
    </row>
    <row r="370" spans="1:10" ht="15.75" thickTop="1" thickBot="1">
      <c r="A370" s="11" t="s">
        <v>18</v>
      </c>
      <c r="B370" s="19"/>
      <c r="C370" s="19">
        <v>26.73</v>
      </c>
      <c r="D370" s="19">
        <f t="shared" si="22"/>
        <v>0</v>
      </c>
      <c r="E370" s="34"/>
      <c r="F370" s="13"/>
      <c r="G370" s="16"/>
      <c r="H370" s="13"/>
      <c r="I370" s="17"/>
      <c r="J370" s="17">
        <f t="shared" si="23"/>
        <v>0</v>
      </c>
    </row>
    <row r="371" spans="1:10" ht="15.75" thickTop="1" thickBot="1">
      <c r="A371" s="11" t="s">
        <v>19</v>
      </c>
      <c r="B371" s="19"/>
      <c r="C371" s="19">
        <v>36.28</v>
      </c>
      <c r="D371" s="19">
        <f t="shared" si="22"/>
        <v>0</v>
      </c>
      <c r="E371" s="34"/>
      <c r="F371" s="13"/>
      <c r="G371" s="16"/>
      <c r="H371" s="13"/>
      <c r="I371" s="17"/>
      <c r="J371" s="17">
        <f t="shared" si="23"/>
        <v>0</v>
      </c>
    </row>
    <row r="372" spans="1:10" ht="15.75" thickTop="1" thickBot="1">
      <c r="A372" s="11" t="s">
        <v>20</v>
      </c>
      <c r="B372" s="19"/>
      <c r="C372" s="19">
        <v>0</v>
      </c>
      <c r="D372" s="19">
        <f t="shared" si="22"/>
        <v>0</v>
      </c>
      <c r="E372" s="34"/>
      <c r="F372" s="13"/>
      <c r="G372" s="16"/>
      <c r="H372" s="13"/>
      <c r="I372" s="17"/>
      <c r="J372" s="17">
        <f t="shared" si="23"/>
        <v>0</v>
      </c>
    </row>
    <row r="373" spans="1:10" ht="15.75" thickTop="1" thickBot="1">
      <c r="A373" s="11" t="s">
        <v>21</v>
      </c>
      <c r="B373" s="19"/>
      <c r="C373" s="19">
        <v>0</v>
      </c>
      <c r="D373" s="19">
        <f t="shared" si="22"/>
        <v>0</v>
      </c>
      <c r="E373" s="34"/>
      <c r="F373" s="13"/>
      <c r="G373" s="16"/>
      <c r="H373" s="13"/>
      <c r="I373" s="17"/>
      <c r="J373" s="17">
        <f t="shared" si="23"/>
        <v>0</v>
      </c>
    </row>
    <row r="374" spans="1:10" ht="15.75" thickTop="1" thickBot="1">
      <c r="B374" s="20" t="s">
        <v>22</v>
      </c>
      <c r="C374" s="21"/>
      <c r="D374" s="22">
        <f>SUM(D361:D373)</f>
        <v>0</v>
      </c>
    </row>
    <row r="375" spans="1:10" ht="15.75" thickTop="1" thickBot="1">
      <c r="B375" s="23" t="s">
        <v>23</v>
      </c>
      <c r="C375" s="24"/>
      <c r="D375" s="25">
        <f>+D374*0.1</f>
        <v>0</v>
      </c>
    </row>
    <row r="376" spans="1:10" ht="15.75" thickTop="1" thickBot="1">
      <c r="B376" s="23" t="s">
        <v>24</v>
      </c>
      <c r="C376" s="26"/>
      <c r="D376" s="25">
        <f>+D375+D374</f>
        <v>0</v>
      </c>
    </row>
    <row r="377" spans="1:10" ht="15.75" thickTop="1">
      <c r="A377" s="39"/>
    </row>
    <row r="378" spans="1:10" ht="15">
      <c r="A378" s="40" t="s">
        <v>29</v>
      </c>
      <c r="B378" s="40"/>
      <c r="C378" s="40"/>
      <c r="D378" s="40"/>
    </row>
    <row r="380" spans="1:10" ht="15">
      <c r="A380" s="39" t="s">
        <v>25</v>
      </c>
    </row>
    <row r="385" spans="1:10">
      <c r="A385" s="41"/>
      <c r="B385" s="41"/>
      <c r="C385" s="41"/>
      <c r="D385" s="41"/>
      <c r="E385" s="41"/>
      <c r="F385" s="41"/>
      <c r="G385" s="41"/>
      <c r="H385" s="41"/>
      <c r="I385" s="41"/>
      <c r="J385" s="41"/>
    </row>
    <row r="386" spans="1:10">
      <c r="A386" s="41"/>
      <c r="B386" s="41"/>
      <c r="C386" s="41"/>
      <c r="D386" s="41"/>
      <c r="E386" s="41"/>
      <c r="F386" s="41"/>
      <c r="G386" s="41"/>
      <c r="H386" s="41"/>
      <c r="I386" s="41"/>
      <c r="J386" s="41"/>
    </row>
    <row r="387" spans="1:10">
      <c r="A387" s="41"/>
      <c r="B387" s="41"/>
      <c r="C387" s="41"/>
      <c r="D387" s="41"/>
      <c r="E387" s="41"/>
      <c r="F387" s="41"/>
      <c r="G387" s="41"/>
      <c r="H387" s="41"/>
      <c r="I387" s="41"/>
      <c r="J387" s="41"/>
    </row>
    <row r="388" spans="1:10">
      <c r="A388" s="41"/>
      <c r="B388" s="41"/>
      <c r="C388" s="41"/>
      <c r="D388" s="41"/>
      <c r="E388" s="41"/>
      <c r="F388" s="41"/>
      <c r="G388" s="41"/>
      <c r="H388" s="41"/>
      <c r="I388" s="41"/>
      <c r="J388" s="41"/>
    </row>
    <row r="389" spans="1:10">
      <c r="A389" s="41"/>
      <c r="B389" s="41"/>
      <c r="C389" s="41"/>
      <c r="D389" s="41"/>
      <c r="E389" s="41"/>
      <c r="F389" s="41"/>
      <c r="G389" s="41"/>
      <c r="H389" s="41"/>
      <c r="I389" s="41"/>
      <c r="J389" s="41"/>
    </row>
    <row r="390" spans="1:10">
      <c r="A390" s="41"/>
      <c r="B390" s="41"/>
      <c r="C390" s="41"/>
      <c r="D390" s="41"/>
      <c r="E390" s="41"/>
      <c r="F390" s="41"/>
      <c r="G390" s="41"/>
      <c r="H390" s="41"/>
      <c r="I390" s="41"/>
      <c r="J390" s="41"/>
    </row>
    <row r="391" spans="1:10" ht="15" thickBot="1">
      <c r="A391" s="41"/>
      <c r="B391" s="41"/>
      <c r="C391" s="41"/>
      <c r="D391" s="41"/>
      <c r="E391" s="41"/>
      <c r="F391" s="41"/>
      <c r="G391" s="41"/>
      <c r="H391" s="41"/>
      <c r="I391" s="41"/>
      <c r="J391" s="41"/>
    </row>
    <row r="392" spans="1:10" ht="16.5" thickTop="1" thickBot="1">
      <c r="A392" s="31" t="s">
        <v>31</v>
      </c>
      <c r="B392" s="42">
        <f>B359+1</f>
        <v>40191</v>
      </c>
      <c r="C392" s="35" t="s">
        <v>0</v>
      </c>
      <c r="D392" s="36"/>
      <c r="E392" s="30"/>
      <c r="F392" s="38"/>
      <c r="G392" s="38"/>
      <c r="H392" s="38"/>
      <c r="I392" s="38"/>
      <c r="J392" s="38"/>
    </row>
    <row r="393" spans="1:10" ht="15.75" thickTop="1" thickBot="1">
      <c r="A393" s="32" t="s">
        <v>30</v>
      </c>
      <c r="B393" s="30"/>
      <c r="C393" s="38"/>
      <c r="E393" s="30"/>
      <c r="F393" s="38"/>
      <c r="G393" s="38"/>
      <c r="H393" s="38"/>
      <c r="I393" s="38"/>
      <c r="J393" s="38"/>
    </row>
    <row r="394" spans="1:10" ht="16.5" thickTop="1" thickBot="1">
      <c r="A394" s="2" t="s">
        <v>1</v>
      </c>
      <c r="B394" s="3" t="s">
        <v>2</v>
      </c>
      <c r="C394" s="4" t="s">
        <v>3</v>
      </c>
      <c r="D394" s="5" t="s">
        <v>4</v>
      </c>
      <c r="E394" s="33" t="s">
        <v>5</v>
      </c>
      <c r="F394" s="6" t="s">
        <v>6</v>
      </c>
      <c r="G394" s="7" t="s">
        <v>7</v>
      </c>
      <c r="H394" s="8" t="s">
        <v>8</v>
      </c>
      <c r="I394" s="10" t="s">
        <v>26</v>
      </c>
      <c r="J394" s="27" t="s">
        <v>27</v>
      </c>
    </row>
    <row r="395" spans="1:10" ht="15.75" thickTop="1" thickBot="1">
      <c r="A395" s="11" t="s">
        <v>10</v>
      </c>
      <c r="B395" s="19"/>
      <c r="C395" s="19">
        <v>26.73</v>
      </c>
      <c r="D395" s="19">
        <f>+B395*C395</f>
        <v>0</v>
      </c>
      <c r="E395" s="34"/>
      <c r="F395" s="14" t="s">
        <v>60</v>
      </c>
      <c r="G395" s="17" t="s">
        <v>59</v>
      </c>
      <c r="H395" s="14"/>
      <c r="I395" s="17"/>
      <c r="J395" s="17">
        <f>+B395-I395</f>
        <v>0</v>
      </c>
    </row>
    <row r="396" spans="1:10" ht="15.75" thickTop="1" thickBot="1">
      <c r="A396" s="11" t="s">
        <v>11</v>
      </c>
      <c r="B396" s="19"/>
      <c r="C396" s="19">
        <v>26.73</v>
      </c>
      <c r="D396" s="19">
        <f t="shared" ref="D396:D406" si="24">+B396*C396</f>
        <v>0</v>
      </c>
      <c r="E396" s="34"/>
      <c r="F396" s="13"/>
      <c r="G396" s="16"/>
      <c r="H396" s="17"/>
      <c r="I396" s="17"/>
      <c r="J396" s="17">
        <f>+B396-I396</f>
        <v>0</v>
      </c>
    </row>
    <row r="397" spans="1:10" ht="15.75" thickTop="1" thickBot="1">
      <c r="A397" s="11" t="s">
        <v>12</v>
      </c>
      <c r="B397" s="19"/>
      <c r="C397" s="19">
        <v>0</v>
      </c>
      <c r="D397" s="19">
        <f t="shared" si="24"/>
        <v>0</v>
      </c>
      <c r="E397" s="34"/>
      <c r="F397" s="13"/>
      <c r="G397" s="16"/>
      <c r="H397" s="17"/>
      <c r="I397" s="17"/>
      <c r="J397" s="17">
        <f t="shared" ref="J397:J406" si="25">+B397-I397</f>
        <v>0</v>
      </c>
    </row>
    <row r="398" spans="1:10" ht="15.75" thickTop="1" thickBot="1">
      <c r="A398" s="11" t="s">
        <v>13</v>
      </c>
      <c r="B398" s="19"/>
      <c r="C398" s="19">
        <v>21.98</v>
      </c>
      <c r="D398" s="19">
        <f t="shared" si="24"/>
        <v>0</v>
      </c>
      <c r="E398" s="34"/>
      <c r="F398" s="13"/>
      <c r="G398" s="16"/>
      <c r="H398" s="13"/>
      <c r="I398" s="17"/>
      <c r="J398" s="17">
        <f t="shared" si="25"/>
        <v>0</v>
      </c>
    </row>
    <row r="399" spans="1:10" ht="15.75" thickTop="1" thickBot="1">
      <c r="A399" s="11" t="s">
        <v>14</v>
      </c>
      <c r="B399" s="19"/>
      <c r="C399" s="19">
        <v>33.43</v>
      </c>
      <c r="D399" s="19">
        <f t="shared" si="24"/>
        <v>0</v>
      </c>
      <c r="E399" s="34"/>
      <c r="F399" s="13"/>
      <c r="G399" s="16"/>
      <c r="H399" s="13"/>
      <c r="I399" s="17"/>
      <c r="J399" s="17">
        <f t="shared" si="25"/>
        <v>0</v>
      </c>
    </row>
    <row r="400" spans="1:10" ht="15.75" thickTop="1" thickBot="1">
      <c r="A400" s="11" t="s">
        <v>15</v>
      </c>
      <c r="B400" s="19"/>
      <c r="C400" s="19">
        <v>33.43</v>
      </c>
      <c r="D400" s="19">
        <f t="shared" si="24"/>
        <v>0</v>
      </c>
      <c r="E400" s="34"/>
      <c r="F400" s="13"/>
      <c r="G400" s="16"/>
      <c r="H400" s="13"/>
      <c r="I400" s="17"/>
      <c r="J400" s="17">
        <f t="shared" si="25"/>
        <v>0</v>
      </c>
    </row>
    <row r="401" spans="1:10" ht="15.75" thickTop="1" thickBot="1">
      <c r="A401" s="11" t="s">
        <v>16</v>
      </c>
      <c r="B401" s="19"/>
      <c r="C401" s="19">
        <v>0</v>
      </c>
      <c r="D401" s="19">
        <f t="shared" si="24"/>
        <v>0</v>
      </c>
      <c r="E401" s="34"/>
      <c r="F401" s="13"/>
      <c r="G401" s="16"/>
      <c r="H401" s="13"/>
      <c r="I401" s="17"/>
      <c r="J401" s="17">
        <f t="shared" si="25"/>
        <v>0</v>
      </c>
    </row>
    <row r="402" spans="1:10" ht="15.75" thickTop="1" thickBot="1">
      <c r="A402" s="11" t="s">
        <v>17</v>
      </c>
      <c r="B402" s="19"/>
      <c r="C402" s="19">
        <v>36.28</v>
      </c>
      <c r="D402" s="19">
        <f t="shared" si="24"/>
        <v>0</v>
      </c>
      <c r="E402" s="34"/>
      <c r="F402" s="13"/>
      <c r="G402" s="16"/>
      <c r="H402" s="13"/>
      <c r="I402" s="17"/>
      <c r="J402" s="17">
        <f t="shared" si="25"/>
        <v>0</v>
      </c>
    </row>
    <row r="403" spans="1:10" ht="15.75" thickTop="1" thickBot="1">
      <c r="A403" s="11" t="s">
        <v>18</v>
      </c>
      <c r="B403" s="19"/>
      <c r="C403" s="19">
        <v>26.73</v>
      </c>
      <c r="D403" s="19">
        <f t="shared" si="24"/>
        <v>0</v>
      </c>
      <c r="E403" s="34"/>
      <c r="F403" s="13"/>
      <c r="G403" s="16"/>
      <c r="H403" s="13"/>
      <c r="I403" s="17"/>
      <c r="J403" s="17">
        <f t="shared" si="25"/>
        <v>0</v>
      </c>
    </row>
    <row r="404" spans="1:10" ht="15.75" thickTop="1" thickBot="1">
      <c r="A404" s="11" t="s">
        <v>19</v>
      </c>
      <c r="B404" s="19"/>
      <c r="C404" s="19">
        <v>36.28</v>
      </c>
      <c r="D404" s="19">
        <f t="shared" si="24"/>
        <v>0</v>
      </c>
      <c r="E404" s="34"/>
      <c r="F404" s="13"/>
      <c r="G404" s="16"/>
      <c r="H404" s="13"/>
      <c r="I404" s="17"/>
      <c r="J404" s="17">
        <f t="shared" si="25"/>
        <v>0</v>
      </c>
    </row>
    <row r="405" spans="1:10" ht="15.75" thickTop="1" thickBot="1">
      <c r="A405" s="11" t="s">
        <v>20</v>
      </c>
      <c r="B405" s="19"/>
      <c r="C405" s="19">
        <v>0</v>
      </c>
      <c r="D405" s="19">
        <f t="shared" si="24"/>
        <v>0</v>
      </c>
      <c r="E405" s="34"/>
      <c r="F405" s="13"/>
      <c r="G405" s="16"/>
      <c r="H405" s="13"/>
      <c r="I405" s="17"/>
      <c r="J405" s="17">
        <f t="shared" si="25"/>
        <v>0</v>
      </c>
    </row>
    <row r="406" spans="1:10" ht="15.75" thickTop="1" thickBot="1">
      <c r="A406" s="11" t="s">
        <v>21</v>
      </c>
      <c r="B406" s="19"/>
      <c r="C406" s="19">
        <v>0</v>
      </c>
      <c r="D406" s="19">
        <f t="shared" si="24"/>
        <v>0</v>
      </c>
      <c r="E406" s="34"/>
      <c r="F406" s="13"/>
      <c r="G406" s="16"/>
      <c r="H406" s="13"/>
      <c r="I406" s="17"/>
      <c r="J406" s="17">
        <f t="shared" si="25"/>
        <v>0</v>
      </c>
    </row>
    <row r="407" spans="1:10" ht="15.75" thickTop="1" thickBot="1">
      <c r="B407" s="20" t="s">
        <v>22</v>
      </c>
      <c r="C407" s="21"/>
      <c r="D407" s="22">
        <f>SUM(D394:D406)</f>
        <v>0</v>
      </c>
    </row>
    <row r="408" spans="1:10" ht="15.75" thickTop="1" thickBot="1">
      <c r="B408" s="23" t="s">
        <v>23</v>
      </c>
      <c r="C408" s="24"/>
      <c r="D408" s="25">
        <f>+D407*0.1</f>
        <v>0</v>
      </c>
    </row>
    <row r="409" spans="1:10" ht="15.75" thickTop="1" thickBot="1">
      <c r="B409" s="23" t="s">
        <v>24</v>
      </c>
      <c r="C409" s="26"/>
      <c r="D409" s="25">
        <f>+D408+D407</f>
        <v>0</v>
      </c>
    </row>
    <row r="410" spans="1:10" ht="15.75" thickTop="1">
      <c r="A410" s="39"/>
    </row>
    <row r="411" spans="1:10" ht="15">
      <c r="A411" s="40" t="s">
        <v>29</v>
      </c>
      <c r="B411" s="40"/>
      <c r="C411" s="40"/>
      <c r="D411" s="40"/>
    </row>
    <row r="413" spans="1:10" ht="15">
      <c r="A413" s="39" t="s">
        <v>25</v>
      </c>
    </row>
    <row r="418" spans="1:10">
      <c r="A418" s="41"/>
      <c r="B418" s="41"/>
      <c r="C418" s="41"/>
      <c r="D418" s="41"/>
      <c r="E418" s="41"/>
      <c r="F418" s="41"/>
      <c r="G418" s="41"/>
      <c r="H418" s="41"/>
      <c r="I418" s="41"/>
      <c r="J418" s="41"/>
    </row>
    <row r="419" spans="1:10">
      <c r="A419" s="41"/>
      <c r="B419" s="41"/>
      <c r="C419" s="41"/>
      <c r="D419" s="41"/>
      <c r="E419" s="41"/>
      <c r="F419" s="41"/>
      <c r="G419" s="41"/>
      <c r="H419" s="41"/>
      <c r="I419" s="41"/>
      <c r="J419" s="41"/>
    </row>
    <row r="420" spans="1:10">
      <c r="A420" s="41"/>
      <c r="B420" s="41"/>
      <c r="C420" s="41"/>
      <c r="D420" s="41"/>
      <c r="E420" s="41"/>
      <c r="F420" s="41"/>
      <c r="G420" s="41"/>
      <c r="H420" s="41"/>
      <c r="I420" s="41"/>
      <c r="J420" s="41"/>
    </row>
    <row r="421" spans="1:10">
      <c r="A421" s="41"/>
      <c r="B421" s="41"/>
      <c r="C421" s="41"/>
      <c r="D421" s="41"/>
      <c r="E421" s="41"/>
      <c r="F421" s="41"/>
      <c r="G421" s="41"/>
      <c r="H421" s="41"/>
      <c r="I421" s="41"/>
      <c r="J421" s="41"/>
    </row>
    <row r="422" spans="1:10">
      <c r="A422" s="41"/>
      <c r="B422" s="41"/>
      <c r="C422" s="41"/>
      <c r="D422" s="41"/>
      <c r="E422" s="41"/>
      <c r="F422" s="41"/>
      <c r="G422" s="41"/>
      <c r="H422" s="41"/>
      <c r="I422" s="41"/>
      <c r="J422" s="41"/>
    </row>
    <row r="423" spans="1:10">
      <c r="A423" s="41"/>
      <c r="B423" s="41"/>
      <c r="C423" s="41"/>
      <c r="D423" s="41"/>
      <c r="E423" s="41"/>
      <c r="F423" s="41"/>
      <c r="G423" s="41"/>
      <c r="H423" s="41"/>
      <c r="I423" s="41"/>
      <c r="J423" s="41"/>
    </row>
    <row r="424" spans="1:10" ht="15" thickBot="1">
      <c r="A424" s="41"/>
      <c r="B424" s="41"/>
      <c r="C424" s="41"/>
      <c r="D424" s="41"/>
      <c r="E424" s="41"/>
      <c r="F424" s="41"/>
      <c r="G424" s="41"/>
      <c r="H424" s="41"/>
      <c r="I424" s="41"/>
      <c r="J424" s="41"/>
    </row>
    <row r="425" spans="1:10" ht="16.5" thickTop="1" thickBot="1">
      <c r="A425" s="31" t="s">
        <v>31</v>
      </c>
      <c r="B425" s="42">
        <f>B392+1</f>
        <v>40192</v>
      </c>
      <c r="C425" s="35" t="s">
        <v>0</v>
      </c>
      <c r="D425" s="36"/>
      <c r="E425" s="30"/>
      <c r="F425" s="38"/>
      <c r="G425" s="38"/>
      <c r="H425" s="38"/>
      <c r="I425" s="38"/>
      <c r="J425" s="38"/>
    </row>
    <row r="426" spans="1:10" ht="15.75" thickTop="1" thickBot="1">
      <c r="A426" s="32" t="s">
        <v>30</v>
      </c>
      <c r="B426" s="30"/>
      <c r="C426" s="38"/>
      <c r="E426" s="30"/>
      <c r="F426" s="38"/>
      <c r="G426" s="38"/>
      <c r="H426" s="38"/>
      <c r="I426" s="38"/>
      <c r="J426" s="38"/>
    </row>
    <row r="427" spans="1:10" ht="16.5" thickTop="1" thickBot="1">
      <c r="A427" s="2" t="s">
        <v>1</v>
      </c>
      <c r="B427" s="3" t="s">
        <v>2</v>
      </c>
      <c r="C427" s="4" t="s">
        <v>3</v>
      </c>
      <c r="D427" s="5" t="s">
        <v>4</v>
      </c>
      <c r="E427" s="33" t="s">
        <v>5</v>
      </c>
      <c r="F427" s="6" t="s">
        <v>6</v>
      </c>
      <c r="G427" s="7" t="s">
        <v>7</v>
      </c>
      <c r="H427" s="8" t="s">
        <v>8</v>
      </c>
      <c r="I427" s="10" t="s">
        <v>26</v>
      </c>
      <c r="J427" s="27" t="s">
        <v>27</v>
      </c>
    </row>
    <row r="428" spans="1:10" ht="15.75" thickTop="1" thickBot="1">
      <c r="A428" s="11" t="s">
        <v>10</v>
      </c>
      <c r="B428" s="19"/>
      <c r="C428" s="19">
        <v>26.73</v>
      </c>
      <c r="D428" s="19">
        <f>+B428*C428</f>
        <v>0</v>
      </c>
      <c r="E428" s="34"/>
      <c r="F428" s="14" t="s">
        <v>60</v>
      </c>
      <c r="G428" s="17" t="s">
        <v>59</v>
      </c>
      <c r="H428" s="14"/>
      <c r="I428" s="17"/>
      <c r="J428" s="17">
        <f>+B428-I428</f>
        <v>0</v>
      </c>
    </row>
    <row r="429" spans="1:10" ht="15.75" thickTop="1" thickBot="1">
      <c r="A429" s="11" t="s">
        <v>11</v>
      </c>
      <c r="B429" s="19"/>
      <c r="C429" s="19">
        <v>26.73</v>
      </c>
      <c r="D429" s="19">
        <f t="shared" ref="D429:D439" si="26">+B429*C429</f>
        <v>0</v>
      </c>
      <c r="E429" s="34"/>
      <c r="F429" s="13"/>
      <c r="G429" s="16"/>
      <c r="H429" s="17"/>
      <c r="I429" s="17"/>
      <c r="J429" s="17">
        <f t="shared" ref="J429:J439" si="27">+B429-I429</f>
        <v>0</v>
      </c>
    </row>
    <row r="430" spans="1:10" ht="15.75" thickTop="1" thickBot="1">
      <c r="A430" s="11" t="s">
        <v>12</v>
      </c>
      <c r="B430" s="19"/>
      <c r="C430" s="19">
        <v>0</v>
      </c>
      <c r="D430" s="19">
        <f t="shared" si="26"/>
        <v>0</v>
      </c>
      <c r="E430" s="34"/>
      <c r="F430" s="13"/>
      <c r="G430" s="16"/>
      <c r="H430" s="17"/>
      <c r="I430" s="17"/>
      <c r="J430" s="17">
        <f t="shared" si="27"/>
        <v>0</v>
      </c>
    </row>
    <row r="431" spans="1:10" ht="15.75" thickTop="1" thickBot="1">
      <c r="A431" s="11" t="s">
        <v>13</v>
      </c>
      <c r="B431" s="19"/>
      <c r="C431" s="19">
        <v>21.98</v>
      </c>
      <c r="D431" s="19">
        <f t="shared" si="26"/>
        <v>0</v>
      </c>
      <c r="E431" s="34"/>
      <c r="F431" s="13"/>
      <c r="G431" s="16"/>
      <c r="H431" s="13"/>
      <c r="I431" s="17"/>
      <c r="J431" s="17">
        <f t="shared" si="27"/>
        <v>0</v>
      </c>
    </row>
    <row r="432" spans="1:10" ht="15.75" thickTop="1" thickBot="1">
      <c r="A432" s="11" t="s">
        <v>14</v>
      </c>
      <c r="B432" s="19"/>
      <c r="C432" s="19">
        <v>33.43</v>
      </c>
      <c r="D432" s="19">
        <f t="shared" si="26"/>
        <v>0</v>
      </c>
      <c r="E432" s="34"/>
      <c r="F432" s="13"/>
      <c r="G432" s="16"/>
      <c r="H432" s="13"/>
      <c r="I432" s="17"/>
      <c r="J432" s="17">
        <f t="shared" si="27"/>
        <v>0</v>
      </c>
    </row>
    <row r="433" spans="1:10" ht="15.75" thickTop="1" thickBot="1">
      <c r="A433" s="11" t="s">
        <v>15</v>
      </c>
      <c r="B433" s="19"/>
      <c r="C433" s="19">
        <v>33.43</v>
      </c>
      <c r="D433" s="19">
        <f t="shared" si="26"/>
        <v>0</v>
      </c>
      <c r="E433" s="34"/>
      <c r="F433" s="13"/>
      <c r="G433" s="16"/>
      <c r="H433" s="13"/>
      <c r="I433" s="17"/>
      <c r="J433" s="17">
        <f t="shared" si="27"/>
        <v>0</v>
      </c>
    </row>
    <row r="434" spans="1:10" ht="15.75" thickTop="1" thickBot="1">
      <c r="A434" s="11" t="s">
        <v>16</v>
      </c>
      <c r="B434" s="19"/>
      <c r="C434" s="19">
        <v>0</v>
      </c>
      <c r="D434" s="19">
        <f t="shared" si="26"/>
        <v>0</v>
      </c>
      <c r="E434" s="34"/>
      <c r="F434" s="13"/>
      <c r="G434" s="16"/>
      <c r="H434" s="13"/>
      <c r="I434" s="17"/>
      <c r="J434" s="17">
        <f t="shared" si="27"/>
        <v>0</v>
      </c>
    </row>
    <row r="435" spans="1:10" ht="15.75" thickTop="1" thickBot="1">
      <c r="A435" s="11" t="s">
        <v>17</v>
      </c>
      <c r="B435" s="19"/>
      <c r="C435" s="19">
        <v>36.28</v>
      </c>
      <c r="D435" s="19">
        <f t="shared" si="26"/>
        <v>0</v>
      </c>
      <c r="E435" s="34"/>
      <c r="F435" s="13"/>
      <c r="G435" s="16"/>
      <c r="H435" s="13"/>
      <c r="I435" s="17"/>
      <c r="J435" s="17">
        <f t="shared" si="27"/>
        <v>0</v>
      </c>
    </row>
    <row r="436" spans="1:10" ht="15.75" thickTop="1" thickBot="1">
      <c r="A436" s="11" t="s">
        <v>18</v>
      </c>
      <c r="B436" s="19"/>
      <c r="C436" s="19">
        <v>26.73</v>
      </c>
      <c r="D436" s="19">
        <f t="shared" si="26"/>
        <v>0</v>
      </c>
      <c r="E436" s="34"/>
      <c r="F436" s="13"/>
      <c r="G436" s="16"/>
      <c r="H436" s="13"/>
      <c r="I436" s="17"/>
      <c r="J436" s="17">
        <f t="shared" si="27"/>
        <v>0</v>
      </c>
    </row>
    <row r="437" spans="1:10" ht="15.75" thickTop="1" thickBot="1">
      <c r="A437" s="11" t="s">
        <v>19</v>
      </c>
      <c r="B437" s="19"/>
      <c r="C437" s="19">
        <v>36.28</v>
      </c>
      <c r="D437" s="19">
        <f t="shared" si="26"/>
        <v>0</v>
      </c>
      <c r="E437" s="34"/>
      <c r="F437" s="13"/>
      <c r="G437" s="16"/>
      <c r="H437" s="13"/>
      <c r="I437" s="17"/>
      <c r="J437" s="17">
        <f t="shared" si="27"/>
        <v>0</v>
      </c>
    </row>
    <row r="438" spans="1:10" ht="15.75" thickTop="1" thickBot="1">
      <c r="A438" s="11" t="s">
        <v>20</v>
      </c>
      <c r="B438" s="19"/>
      <c r="C438" s="19">
        <v>0</v>
      </c>
      <c r="D438" s="19">
        <f t="shared" si="26"/>
        <v>0</v>
      </c>
      <c r="E438" s="34"/>
      <c r="F438" s="13"/>
      <c r="G438" s="16"/>
      <c r="H438" s="13"/>
      <c r="I438" s="17"/>
      <c r="J438" s="17">
        <f t="shared" si="27"/>
        <v>0</v>
      </c>
    </row>
    <row r="439" spans="1:10" ht="15.75" thickTop="1" thickBot="1">
      <c r="A439" s="11" t="s">
        <v>21</v>
      </c>
      <c r="B439" s="19"/>
      <c r="C439" s="19">
        <v>0</v>
      </c>
      <c r="D439" s="19">
        <f t="shared" si="26"/>
        <v>0</v>
      </c>
      <c r="E439" s="34"/>
      <c r="F439" s="13"/>
      <c r="G439" s="16"/>
      <c r="H439" s="13"/>
      <c r="I439" s="17"/>
      <c r="J439" s="17">
        <f t="shared" si="27"/>
        <v>0</v>
      </c>
    </row>
    <row r="440" spans="1:10" ht="15.75" thickTop="1" thickBot="1">
      <c r="B440" s="20" t="s">
        <v>22</v>
      </c>
      <c r="C440" s="21"/>
      <c r="D440" s="22">
        <f>SUM(D427:D439)</f>
        <v>0</v>
      </c>
    </row>
    <row r="441" spans="1:10" ht="15.75" thickTop="1" thickBot="1">
      <c r="B441" s="23" t="s">
        <v>23</v>
      </c>
      <c r="C441" s="24"/>
      <c r="D441" s="25">
        <f>+D440*0.1</f>
        <v>0</v>
      </c>
    </row>
    <row r="442" spans="1:10" ht="15.75" thickTop="1" thickBot="1">
      <c r="B442" s="23" t="s">
        <v>24</v>
      </c>
      <c r="C442" s="26"/>
      <c r="D442" s="25">
        <f>+D441+D440</f>
        <v>0</v>
      </c>
    </row>
    <row r="443" spans="1:10" ht="15.75" thickTop="1">
      <c r="A443" s="39"/>
    </row>
    <row r="444" spans="1:10" ht="15">
      <c r="A444" s="40" t="s">
        <v>29</v>
      </c>
      <c r="B444" s="40"/>
      <c r="C444" s="40"/>
      <c r="D444" s="40"/>
    </row>
    <row r="446" spans="1:10" ht="15">
      <c r="A446" s="39" t="s">
        <v>25</v>
      </c>
    </row>
    <row r="451" spans="1:10">
      <c r="A451" s="41"/>
      <c r="B451" s="41"/>
      <c r="C451" s="41"/>
      <c r="D451" s="41"/>
      <c r="E451" s="41"/>
      <c r="F451" s="41"/>
      <c r="G451" s="41"/>
      <c r="H451" s="41"/>
      <c r="I451" s="41"/>
      <c r="J451" s="41"/>
    </row>
    <row r="452" spans="1:10">
      <c r="A452" s="41"/>
      <c r="B452" s="41"/>
      <c r="C452" s="41"/>
      <c r="D452" s="41"/>
      <c r="E452" s="41"/>
      <c r="F452" s="41"/>
      <c r="G452" s="41"/>
      <c r="H452" s="41"/>
      <c r="I452" s="41"/>
      <c r="J452" s="41"/>
    </row>
    <row r="453" spans="1:10">
      <c r="A453" s="41"/>
      <c r="B453" s="41"/>
      <c r="C453" s="41"/>
      <c r="D453" s="41"/>
      <c r="E453" s="41"/>
      <c r="F453" s="41"/>
      <c r="G453" s="41"/>
      <c r="H453" s="41"/>
      <c r="I453" s="41"/>
      <c r="J453" s="41"/>
    </row>
    <row r="454" spans="1:10">
      <c r="A454" s="41"/>
      <c r="B454" s="41"/>
      <c r="C454" s="41"/>
      <c r="D454" s="41"/>
      <c r="E454" s="41"/>
      <c r="F454" s="41"/>
      <c r="G454" s="41"/>
      <c r="H454" s="41"/>
      <c r="I454" s="41"/>
      <c r="J454" s="41"/>
    </row>
    <row r="455" spans="1:10">
      <c r="A455" s="41"/>
      <c r="B455" s="41"/>
      <c r="C455" s="41"/>
      <c r="D455" s="41"/>
      <c r="E455" s="41"/>
      <c r="F455" s="41"/>
      <c r="G455" s="41"/>
      <c r="H455" s="41"/>
      <c r="I455" s="41"/>
      <c r="J455" s="41"/>
    </row>
    <row r="456" spans="1:10">
      <c r="A456" s="41"/>
      <c r="B456" s="41"/>
      <c r="C456" s="41"/>
      <c r="D456" s="41"/>
      <c r="E456" s="41"/>
      <c r="F456" s="41"/>
      <c r="G456" s="41"/>
      <c r="H456" s="41"/>
      <c r="I456" s="41"/>
      <c r="J456" s="41"/>
    </row>
    <row r="457" spans="1:10" ht="15" thickBot="1">
      <c r="A457" s="41"/>
      <c r="B457" s="41"/>
      <c r="C457" s="41"/>
      <c r="D457" s="41"/>
      <c r="E457" s="41"/>
      <c r="F457" s="41"/>
      <c r="G457" s="41"/>
      <c r="H457" s="41"/>
      <c r="I457" s="41"/>
      <c r="J457" s="41"/>
    </row>
    <row r="458" spans="1:10" ht="16.5" thickTop="1" thickBot="1">
      <c r="A458" s="31" t="s">
        <v>31</v>
      </c>
      <c r="B458" s="42">
        <f>B425+1</f>
        <v>40193</v>
      </c>
      <c r="C458" s="35" t="s">
        <v>0</v>
      </c>
      <c r="D458" s="36"/>
      <c r="E458" s="30"/>
      <c r="F458" s="38"/>
      <c r="G458" s="38"/>
      <c r="H458" s="38"/>
      <c r="I458" s="38"/>
      <c r="J458" s="38"/>
    </row>
    <row r="459" spans="1:10" ht="15.75" thickTop="1" thickBot="1">
      <c r="A459" s="32" t="s">
        <v>30</v>
      </c>
      <c r="B459" s="30"/>
      <c r="C459" s="38"/>
      <c r="E459" s="30"/>
      <c r="F459" s="38"/>
      <c r="G459" s="38"/>
      <c r="H459" s="38"/>
      <c r="I459" s="38"/>
      <c r="J459" s="38"/>
    </row>
    <row r="460" spans="1:10" ht="16.5" thickTop="1" thickBot="1">
      <c r="A460" s="2" t="s">
        <v>1</v>
      </c>
      <c r="B460" s="3" t="s">
        <v>2</v>
      </c>
      <c r="C460" s="4" t="s">
        <v>3</v>
      </c>
      <c r="D460" s="5" t="s">
        <v>4</v>
      </c>
      <c r="E460" s="33" t="s">
        <v>5</v>
      </c>
      <c r="F460" s="6" t="s">
        <v>6</v>
      </c>
      <c r="G460" s="7" t="s">
        <v>7</v>
      </c>
      <c r="H460" s="8" t="s">
        <v>8</v>
      </c>
      <c r="I460" s="10" t="s">
        <v>26</v>
      </c>
      <c r="J460" s="27" t="s">
        <v>27</v>
      </c>
    </row>
    <row r="461" spans="1:10" ht="15.75" thickTop="1" thickBot="1">
      <c r="A461" s="11" t="s">
        <v>10</v>
      </c>
      <c r="B461" s="19"/>
      <c r="C461" s="19">
        <v>26.73</v>
      </c>
      <c r="D461" s="19">
        <f>+B461*C461</f>
        <v>0</v>
      </c>
      <c r="E461" s="34"/>
      <c r="F461" s="14" t="s">
        <v>60</v>
      </c>
      <c r="G461" s="17" t="s">
        <v>59</v>
      </c>
      <c r="H461" s="14"/>
      <c r="I461" s="17"/>
      <c r="J461" s="17">
        <f>+B461-I461</f>
        <v>0</v>
      </c>
    </row>
    <row r="462" spans="1:10" ht="15.75" thickTop="1" thickBot="1">
      <c r="A462" s="11" t="s">
        <v>11</v>
      </c>
      <c r="B462" s="19"/>
      <c r="C462" s="19">
        <v>26.73</v>
      </c>
      <c r="D462" s="19">
        <f t="shared" ref="D462:D472" si="28">+B462*C462</f>
        <v>0</v>
      </c>
      <c r="E462" s="34"/>
      <c r="F462" s="13"/>
      <c r="G462" s="16"/>
      <c r="H462" s="17"/>
      <c r="I462" s="17"/>
      <c r="J462" s="17">
        <f t="shared" ref="J462:J472" si="29">+B462-I462</f>
        <v>0</v>
      </c>
    </row>
    <row r="463" spans="1:10" ht="15.75" thickTop="1" thickBot="1">
      <c r="A463" s="11" t="s">
        <v>12</v>
      </c>
      <c r="B463" s="19"/>
      <c r="C463" s="19">
        <v>0</v>
      </c>
      <c r="D463" s="19">
        <f t="shared" si="28"/>
        <v>0</v>
      </c>
      <c r="E463" s="34"/>
      <c r="F463" s="13"/>
      <c r="G463" s="16"/>
      <c r="H463" s="17"/>
      <c r="I463" s="17"/>
      <c r="J463" s="17">
        <f t="shared" si="29"/>
        <v>0</v>
      </c>
    </row>
    <row r="464" spans="1:10" ht="15.75" thickTop="1" thickBot="1">
      <c r="A464" s="11" t="s">
        <v>13</v>
      </c>
      <c r="B464" s="19"/>
      <c r="C464" s="19">
        <v>21.98</v>
      </c>
      <c r="D464" s="19">
        <f t="shared" si="28"/>
        <v>0</v>
      </c>
      <c r="E464" s="34"/>
      <c r="F464" s="13"/>
      <c r="G464" s="16"/>
      <c r="H464" s="13"/>
      <c r="I464" s="17"/>
      <c r="J464" s="17">
        <f t="shared" si="29"/>
        <v>0</v>
      </c>
    </row>
    <row r="465" spans="1:10" ht="15.75" thickTop="1" thickBot="1">
      <c r="A465" s="11" t="s">
        <v>14</v>
      </c>
      <c r="B465" s="19"/>
      <c r="C465" s="19">
        <v>33.43</v>
      </c>
      <c r="D465" s="19">
        <f t="shared" si="28"/>
        <v>0</v>
      </c>
      <c r="E465" s="34"/>
      <c r="F465" s="13"/>
      <c r="G465" s="16"/>
      <c r="H465" s="13"/>
      <c r="I465" s="17"/>
      <c r="J465" s="17">
        <f t="shared" si="29"/>
        <v>0</v>
      </c>
    </row>
    <row r="466" spans="1:10" ht="15.75" thickTop="1" thickBot="1">
      <c r="A466" s="11" t="s">
        <v>15</v>
      </c>
      <c r="B466" s="19"/>
      <c r="C466" s="19">
        <v>33.43</v>
      </c>
      <c r="D466" s="19">
        <f t="shared" si="28"/>
        <v>0</v>
      </c>
      <c r="E466" s="34"/>
      <c r="F466" s="13"/>
      <c r="G466" s="16"/>
      <c r="H466" s="13"/>
      <c r="I466" s="17"/>
      <c r="J466" s="17">
        <f t="shared" si="29"/>
        <v>0</v>
      </c>
    </row>
    <row r="467" spans="1:10" ht="15.75" thickTop="1" thickBot="1">
      <c r="A467" s="11" t="s">
        <v>16</v>
      </c>
      <c r="B467" s="19"/>
      <c r="C467" s="19">
        <v>0</v>
      </c>
      <c r="D467" s="19">
        <f t="shared" si="28"/>
        <v>0</v>
      </c>
      <c r="E467" s="34"/>
      <c r="F467" s="13"/>
      <c r="G467" s="16"/>
      <c r="H467" s="13"/>
      <c r="I467" s="17"/>
      <c r="J467" s="17">
        <f t="shared" si="29"/>
        <v>0</v>
      </c>
    </row>
    <row r="468" spans="1:10" ht="15.75" thickTop="1" thickBot="1">
      <c r="A468" s="11" t="s">
        <v>17</v>
      </c>
      <c r="B468" s="19"/>
      <c r="C468" s="19">
        <v>36.28</v>
      </c>
      <c r="D468" s="19">
        <f t="shared" si="28"/>
        <v>0</v>
      </c>
      <c r="E468" s="34"/>
      <c r="F468" s="13"/>
      <c r="G468" s="16"/>
      <c r="H468" s="13"/>
      <c r="I468" s="17"/>
      <c r="J468" s="17">
        <f t="shared" si="29"/>
        <v>0</v>
      </c>
    </row>
    <row r="469" spans="1:10" ht="15.75" thickTop="1" thickBot="1">
      <c r="A469" s="11" t="s">
        <v>18</v>
      </c>
      <c r="B469" s="19"/>
      <c r="C469" s="19">
        <v>26.73</v>
      </c>
      <c r="D469" s="19">
        <f t="shared" si="28"/>
        <v>0</v>
      </c>
      <c r="E469" s="34"/>
      <c r="F469" s="13"/>
      <c r="G469" s="16"/>
      <c r="H469" s="13"/>
      <c r="I469" s="17"/>
      <c r="J469" s="17">
        <f t="shared" si="29"/>
        <v>0</v>
      </c>
    </row>
    <row r="470" spans="1:10" ht="15.75" thickTop="1" thickBot="1">
      <c r="A470" s="11" t="s">
        <v>19</v>
      </c>
      <c r="B470" s="19"/>
      <c r="C470" s="19">
        <v>36.28</v>
      </c>
      <c r="D470" s="19">
        <f t="shared" si="28"/>
        <v>0</v>
      </c>
      <c r="E470" s="34"/>
      <c r="F470" s="13"/>
      <c r="G470" s="16"/>
      <c r="H470" s="13"/>
      <c r="I470" s="17"/>
      <c r="J470" s="17">
        <f t="shared" si="29"/>
        <v>0</v>
      </c>
    </row>
    <row r="471" spans="1:10" ht="15.75" thickTop="1" thickBot="1">
      <c r="A471" s="11" t="s">
        <v>20</v>
      </c>
      <c r="B471" s="19"/>
      <c r="C471" s="19">
        <v>0</v>
      </c>
      <c r="D471" s="19">
        <f t="shared" si="28"/>
        <v>0</v>
      </c>
      <c r="E471" s="34"/>
      <c r="F471" s="13"/>
      <c r="G471" s="16"/>
      <c r="H471" s="13"/>
      <c r="I471" s="17"/>
      <c r="J471" s="17">
        <f t="shared" si="29"/>
        <v>0</v>
      </c>
    </row>
    <row r="472" spans="1:10" ht="15.75" thickTop="1" thickBot="1">
      <c r="A472" s="11" t="s">
        <v>21</v>
      </c>
      <c r="B472" s="19"/>
      <c r="C472" s="19">
        <v>0</v>
      </c>
      <c r="D472" s="19">
        <f t="shared" si="28"/>
        <v>0</v>
      </c>
      <c r="E472" s="34"/>
      <c r="F472" s="13"/>
      <c r="G472" s="16"/>
      <c r="H472" s="13"/>
      <c r="I472" s="17"/>
      <c r="J472" s="17">
        <f t="shared" si="29"/>
        <v>0</v>
      </c>
    </row>
    <row r="473" spans="1:10" ht="15.75" thickTop="1" thickBot="1">
      <c r="B473" s="20" t="s">
        <v>22</v>
      </c>
      <c r="C473" s="21"/>
      <c r="D473" s="22">
        <f>SUM(D460:D472)</f>
        <v>0</v>
      </c>
    </row>
    <row r="474" spans="1:10" ht="15.75" thickTop="1" thickBot="1">
      <c r="B474" s="23" t="s">
        <v>23</v>
      </c>
      <c r="C474" s="24"/>
      <c r="D474" s="25">
        <f>+D473*0.1</f>
        <v>0</v>
      </c>
    </row>
    <row r="475" spans="1:10" ht="15.75" thickTop="1" thickBot="1">
      <c r="B475" s="23" t="s">
        <v>24</v>
      </c>
      <c r="C475" s="26"/>
      <c r="D475" s="25">
        <f>+D474+D473</f>
        <v>0</v>
      </c>
    </row>
    <row r="476" spans="1:10" ht="15.75" thickTop="1">
      <c r="A476" s="39"/>
    </row>
    <row r="477" spans="1:10" ht="15">
      <c r="A477" s="40" t="s">
        <v>29</v>
      </c>
      <c r="B477" s="40"/>
      <c r="C477" s="40"/>
      <c r="D477" s="40"/>
    </row>
    <row r="479" spans="1:10" ht="15">
      <c r="A479" s="39" t="s">
        <v>25</v>
      </c>
    </row>
    <row r="484" spans="1:10">
      <c r="A484" s="41"/>
      <c r="B484" s="41"/>
      <c r="C484" s="41"/>
      <c r="D484" s="41"/>
      <c r="E484" s="41"/>
      <c r="F484" s="41"/>
      <c r="G484" s="41"/>
      <c r="H484" s="41"/>
      <c r="I484" s="41"/>
      <c r="J484" s="41"/>
    </row>
    <row r="485" spans="1:10">
      <c r="A485" s="41"/>
      <c r="B485" s="41"/>
      <c r="C485" s="41"/>
      <c r="D485" s="41"/>
      <c r="E485" s="41"/>
      <c r="F485" s="41"/>
      <c r="G485" s="41"/>
      <c r="H485" s="41"/>
      <c r="I485" s="41"/>
      <c r="J485" s="41"/>
    </row>
    <row r="486" spans="1:10">
      <c r="A486" s="41"/>
      <c r="B486" s="41"/>
      <c r="C486" s="41"/>
      <c r="D486" s="41"/>
      <c r="E486" s="41"/>
      <c r="F486" s="41"/>
      <c r="G486" s="41"/>
      <c r="H486" s="41"/>
      <c r="I486" s="41"/>
      <c r="J486" s="41"/>
    </row>
    <row r="487" spans="1:10">
      <c r="A487" s="41"/>
      <c r="B487" s="41"/>
      <c r="C487" s="41"/>
      <c r="D487" s="41"/>
      <c r="E487" s="41"/>
      <c r="F487" s="41"/>
      <c r="G487" s="41"/>
      <c r="H487" s="41"/>
      <c r="I487" s="41"/>
      <c r="J487" s="41"/>
    </row>
    <row r="488" spans="1:10">
      <c r="A488" s="41"/>
      <c r="B488" s="41"/>
      <c r="C488" s="41"/>
      <c r="D488" s="41"/>
      <c r="E488" s="41"/>
      <c r="F488" s="41"/>
      <c r="G488" s="41"/>
      <c r="H488" s="41"/>
      <c r="I488" s="41"/>
      <c r="J488" s="41"/>
    </row>
    <row r="489" spans="1:10">
      <c r="A489" s="41"/>
      <c r="B489" s="41"/>
      <c r="C489" s="41"/>
      <c r="D489" s="41"/>
      <c r="E489" s="41"/>
      <c r="F489" s="41"/>
      <c r="G489" s="41"/>
      <c r="H489" s="41"/>
      <c r="I489" s="41"/>
      <c r="J489" s="41"/>
    </row>
    <row r="490" spans="1:10" ht="15" thickBot="1">
      <c r="A490" s="41"/>
      <c r="B490" s="41"/>
      <c r="C490" s="41"/>
      <c r="D490" s="41"/>
      <c r="E490" s="41"/>
      <c r="F490" s="41"/>
      <c r="G490" s="41"/>
      <c r="H490" s="41"/>
      <c r="I490" s="41"/>
      <c r="J490" s="41"/>
    </row>
    <row r="491" spans="1:10" ht="16.5" thickTop="1" thickBot="1">
      <c r="A491" s="31" t="s">
        <v>31</v>
      </c>
      <c r="B491" s="42">
        <f>B458+1</f>
        <v>40194</v>
      </c>
      <c r="C491" s="35" t="s">
        <v>0</v>
      </c>
      <c r="D491" s="36"/>
      <c r="E491" s="30"/>
      <c r="F491" s="38"/>
      <c r="G491" s="38"/>
      <c r="H491" s="38"/>
      <c r="I491" s="38"/>
      <c r="J491" s="38"/>
    </row>
    <row r="492" spans="1:10" ht="15.75" thickTop="1" thickBot="1">
      <c r="A492" s="32" t="s">
        <v>30</v>
      </c>
      <c r="B492" s="30"/>
      <c r="C492" s="38"/>
      <c r="E492" s="30"/>
      <c r="F492" s="38"/>
      <c r="G492" s="38"/>
      <c r="H492" s="38"/>
      <c r="I492" s="38"/>
      <c r="J492" s="38"/>
    </row>
    <row r="493" spans="1:10" ht="16.5" thickTop="1" thickBot="1">
      <c r="A493" s="2" t="s">
        <v>1</v>
      </c>
      <c r="B493" s="3" t="s">
        <v>2</v>
      </c>
      <c r="C493" s="4" t="s">
        <v>3</v>
      </c>
      <c r="D493" s="5" t="s">
        <v>4</v>
      </c>
      <c r="E493" s="33" t="s">
        <v>5</v>
      </c>
      <c r="F493" s="6" t="s">
        <v>6</v>
      </c>
      <c r="G493" s="7" t="s">
        <v>7</v>
      </c>
      <c r="H493" s="8" t="s">
        <v>8</v>
      </c>
      <c r="I493" s="10" t="s">
        <v>26</v>
      </c>
      <c r="J493" s="27" t="s">
        <v>27</v>
      </c>
    </row>
    <row r="494" spans="1:10" ht="15.75" thickTop="1" thickBot="1">
      <c r="A494" s="11" t="s">
        <v>10</v>
      </c>
      <c r="B494" s="19"/>
      <c r="C494" s="19">
        <v>26.73</v>
      </c>
      <c r="D494" s="19">
        <f>+B494*C494</f>
        <v>0</v>
      </c>
      <c r="E494" s="34"/>
      <c r="F494" s="14" t="s">
        <v>60</v>
      </c>
      <c r="G494" s="17" t="s">
        <v>59</v>
      </c>
      <c r="H494" s="14"/>
      <c r="I494" s="17"/>
      <c r="J494" s="17">
        <f>+B494-I494</f>
        <v>0</v>
      </c>
    </row>
    <row r="495" spans="1:10" ht="15.75" thickTop="1" thickBot="1">
      <c r="A495" s="11" t="s">
        <v>11</v>
      </c>
      <c r="B495" s="19"/>
      <c r="C495" s="19">
        <v>26.73</v>
      </c>
      <c r="D495" s="19">
        <f t="shared" ref="D495:D505" si="30">+B495*C495</f>
        <v>0</v>
      </c>
      <c r="E495" s="34"/>
      <c r="F495" s="13"/>
      <c r="G495" s="16"/>
      <c r="H495" s="17"/>
      <c r="I495" s="17"/>
      <c r="J495" s="17">
        <f t="shared" ref="J495:J505" si="31">+B495-I495</f>
        <v>0</v>
      </c>
    </row>
    <row r="496" spans="1:10" ht="15.75" thickTop="1" thickBot="1">
      <c r="A496" s="11" t="s">
        <v>12</v>
      </c>
      <c r="B496" s="19"/>
      <c r="C496" s="19">
        <v>0</v>
      </c>
      <c r="D496" s="19">
        <f t="shared" si="30"/>
        <v>0</v>
      </c>
      <c r="E496" s="34"/>
      <c r="F496" s="13"/>
      <c r="G496" s="16"/>
      <c r="H496" s="17"/>
      <c r="I496" s="17"/>
      <c r="J496" s="17">
        <f t="shared" si="31"/>
        <v>0</v>
      </c>
    </row>
    <row r="497" spans="1:10" ht="15.75" thickTop="1" thickBot="1">
      <c r="A497" s="11" t="s">
        <v>13</v>
      </c>
      <c r="B497" s="19"/>
      <c r="C497" s="19">
        <v>21.98</v>
      </c>
      <c r="D497" s="19">
        <f t="shared" si="30"/>
        <v>0</v>
      </c>
      <c r="E497" s="34"/>
      <c r="F497" s="13"/>
      <c r="G497" s="16"/>
      <c r="H497" s="13"/>
      <c r="I497" s="17"/>
      <c r="J497" s="17">
        <f t="shared" si="31"/>
        <v>0</v>
      </c>
    </row>
    <row r="498" spans="1:10" ht="15.75" thickTop="1" thickBot="1">
      <c r="A498" s="11" t="s">
        <v>14</v>
      </c>
      <c r="B498" s="19"/>
      <c r="C498" s="19">
        <v>33.43</v>
      </c>
      <c r="D498" s="19">
        <f t="shared" si="30"/>
        <v>0</v>
      </c>
      <c r="E498" s="34"/>
      <c r="F498" s="13"/>
      <c r="G498" s="16"/>
      <c r="H498" s="13"/>
      <c r="I498" s="17"/>
      <c r="J498" s="17">
        <f t="shared" si="31"/>
        <v>0</v>
      </c>
    </row>
    <row r="499" spans="1:10" ht="15.75" thickTop="1" thickBot="1">
      <c r="A499" s="11" t="s">
        <v>15</v>
      </c>
      <c r="B499" s="19"/>
      <c r="C499" s="19">
        <v>33.43</v>
      </c>
      <c r="D499" s="19">
        <f t="shared" si="30"/>
        <v>0</v>
      </c>
      <c r="E499" s="34"/>
      <c r="F499" s="13"/>
      <c r="G499" s="16"/>
      <c r="H499" s="13"/>
      <c r="I499" s="17"/>
      <c r="J499" s="17">
        <f t="shared" si="31"/>
        <v>0</v>
      </c>
    </row>
    <row r="500" spans="1:10" ht="15.75" thickTop="1" thickBot="1">
      <c r="A500" s="11" t="s">
        <v>16</v>
      </c>
      <c r="B500" s="19"/>
      <c r="C500" s="19">
        <v>0</v>
      </c>
      <c r="D500" s="19">
        <f t="shared" si="30"/>
        <v>0</v>
      </c>
      <c r="E500" s="34"/>
      <c r="F500" s="13"/>
      <c r="G500" s="16"/>
      <c r="H500" s="13"/>
      <c r="I500" s="17"/>
      <c r="J500" s="17">
        <f t="shared" si="31"/>
        <v>0</v>
      </c>
    </row>
    <row r="501" spans="1:10" ht="15.75" thickTop="1" thickBot="1">
      <c r="A501" s="11" t="s">
        <v>17</v>
      </c>
      <c r="B501" s="19"/>
      <c r="C501" s="19">
        <v>36.28</v>
      </c>
      <c r="D501" s="19">
        <f t="shared" si="30"/>
        <v>0</v>
      </c>
      <c r="E501" s="34"/>
      <c r="F501" s="13"/>
      <c r="G501" s="16"/>
      <c r="H501" s="13"/>
      <c r="I501" s="17"/>
      <c r="J501" s="17">
        <f t="shared" si="31"/>
        <v>0</v>
      </c>
    </row>
    <row r="502" spans="1:10" ht="15.75" thickTop="1" thickBot="1">
      <c r="A502" s="11" t="s">
        <v>18</v>
      </c>
      <c r="B502" s="19"/>
      <c r="C502" s="19">
        <v>26.73</v>
      </c>
      <c r="D502" s="19">
        <f t="shared" si="30"/>
        <v>0</v>
      </c>
      <c r="E502" s="34"/>
      <c r="F502" s="13"/>
      <c r="G502" s="16"/>
      <c r="H502" s="13"/>
      <c r="I502" s="17"/>
      <c r="J502" s="17">
        <f t="shared" si="31"/>
        <v>0</v>
      </c>
    </row>
    <row r="503" spans="1:10" ht="15.75" thickTop="1" thickBot="1">
      <c r="A503" s="11" t="s">
        <v>19</v>
      </c>
      <c r="B503" s="19"/>
      <c r="C503" s="19">
        <v>36.28</v>
      </c>
      <c r="D503" s="19">
        <f t="shared" si="30"/>
        <v>0</v>
      </c>
      <c r="E503" s="34"/>
      <c r="F503" s="13"/>
      <c r="G503" s="16"/>
      <c r="H503" s="13"/>
      <c r="I503" s="17"/>
      <c r="J503" s="17">
        <f t="shared" si="31"/>
        <v>0</v>
      </c>
    </row>
    <row r="504" spans="1:10" ht="15.75" thickTop="1" thickBot="1">
      <c r="A504" s="11" t="s">
        <v>20</v>
      </c>
      <c r="B504" s="19"/>
      <c r="C504" s="19">
        <v>0</v>
      </c>
      <c r="D504" s="19">
        <f t="shared" si="30"/>
        <v>0</v>
      </c>
      <c r="E504" s="34"/>
      <c r="F504" s="13"/>
      <c r="G504" s="16"/>
      <c r="H504" s="13"/>
      <c r="I504" s="17"/>
      <c r="J504" s="17">
        <f t="shared" si="31"/>
        <v>0</v>
      </c>
    </row>
    <row r="505" spans="1:10" ht="15.75" thickTop="1" thickBot="1">
      <c r="A505" s="11" t="s">
        <v>21</v>
      </c>
      <c r="B505" s="19"/>
      <c r="C505" s="19">
        <v>0</v>
      </c>
      <c r="D505" s="19">
        <f t="shared" si="30"/>
        <v>0</v>
      </c>
      <c r="E505" s="34"/>
      <c r="F505" s="13"/>
      <c r="G505" s="16"/>
      <c r="H505" s="13"/>
      <c r="I505" s="17"/>
      <c r="J505" s="17">
        <f t="shared" si="31"/>
        <v>0</v>
      </c>
    </row>
    <row r="506" spans="1:10" ht="15.75" thickTop="1" thickBot="1">
      <c r="B506" s="20" t="s">
        <v>22</v>
      </c>
      <c r="C506" s="21"/>
      <c r="D506" s="22">
        <f>SUM(D493:D505)</f>
        <v>0</v>
      </c>
    </row>
    <row r="507" spans="1:10" ht="15.75" thickTop="1" thickBot="1">
      <c r="B507" s="23" t="s">
        <v>23</v>
      </c>
      <c r="C507" s="24"/>
      <c r="D507" s="25">
        <f>+D506*0.1</f>
        <v>0</v>
      </c>
    </row>
    <row r="508" spans="1:10" ht="15.75" thickTop="1" thickBot="1">
      <c r="B508" s="23" t="s">
        <v>24</v>
      </c>
      <c r="C508" s="26"/>
      <c r="D508" s="25">
        <f>+D507+D506</f>
        <v>0</v>
      </c>
    </row>
    <row r="509" spans="1:10" ht="15.75" thickTop="1">
      <c r="A509" s="39"/>
    </row>
    <row r="510" spans="1:10" ht="15">
      <c r="A510" s="40" t="s">
        <v>29</v>
      </c>
      <c r="B510" s="40"/>
      <c r="C510" s="40"/>
      <c r="D510" s="40"/>
    </row>
    <row r="512" spans="1:10" ht="15">
      <c r="A512" s="39" t="s">
        <v>25</v>
      </c>
    </row>
    <row r="517" spans="1:10">
      <c r="A517" s="41"/>
      <c r="B517" s="41"/>
      <c r="C517" s="41"/>
      <c r="D517" s="41"/>
      <c r="E517" s="41"/>
      <c r="F517" s="41"/>
      <c r="G517" s="41"/>
      <c r="H517" s="41"/>
      <c r="I517" s="41"/>
      <c r="J517" s="41"/>
    </row>
    <row r="518" spans="1:10">
      <c r="A518" s="41"/>
      <c r="B518" s="41"/>
      <c r="C518" s="41"/>
      <c r="D518" s="41"/>
      <c r="E518" s="41"/>
      <c r="F518" s="41"/>
      <c r="G518" s="41"/>
      <c r="H518" s="41"/>
      <c r="I518" s="41"/>
      <c r="J518" s="41"/>
    </row>
    <row r="519" spans="1:10">
      <c r="A519" s="41"/>
      <c r="B519" s="41"/>
      <c r="C519" s="41"/>
      <c r="D519" s="41"/>
      <c r="E519" s="41"/>
      <c r="F519" s="41"/>
      <c r="G519" s="41"/>
      <c r="H519" s="41"/>
      <c r="I519" s="41"/>
      <c r="J519" s="41"/>
    </row>
    <row r="520" spans="1:10">
      <c r="A520" s="41"/>
      <c r="B520" s="41"/>
      <c r="C520" s="41"/>
      <c r="D520" s="41"/>
      <c r="E520" s="41"/>
      <c r="F520" s="41"/>
      <c r="G520" s="41"/>
      <c r="H520" s="41"/>
      <c r="I520" s="41"/>
      <c r="J520" s="41"/>
    </row>
    <row r="521" spans="1:10">
      <c r="A521" s="41"/>
      <c r="B521" s="41"/>
      <c r="C521" s="41"/>
      <c r="D521" s="41"/>
      <c r="E521" s="41"/>
      <c r="F521" s="41"/>
      <c r="G521" s="41"/>
      <c r="H521" s="41"/>
      <c r="I521" s="41"/>
      <c r="J521" s="41"/>
    </row>
    <row r="522" spans="1:10">
      <c r="A522" s="41"/>
      <c r="B522" s="41"/>
      <c r="C522" s="41"/>
      <c r="D522" s="41"/>
      <c r="E522" s="41"/>
      <c r="F522" s="41"/>
      <c r="G522" s="41"/>
      <c r="H522" s="41"/>
      <c r="I522" s="41"/>
      <c r="J522" s="41"/>
    </row>
    <row r="523" spans="1:10" ht="15" thickBot="1">
      <c r="A523" s="41"/>
      <c r="B523" s="41"/>
      <c r="C523" s="41"/>
      <c r="D523" s="41"/>
      <c r="E523" s="41"/>
      <c r="F523" s="41"/>
      <c r="G523" s="41"/>
      <c r="H523" s="41"/>
      <c r="I523" s="41"/>
      <c r="J523" s="41"/>
    </row>
    <row r="524" spans="1:10" ht="16.5" thickTop="1" thickBot="1">
      <c r="A524" s="31" t="s">
        <v>31</v>
      </c>
      <c r="B524" s="42">
        <f>B491+1</f>
        <v>40195</v>
      </c>
      <c r="C524" s="35" t="s">
        <v>0</v>
      </c>
      <c r="D524" s="36"/>
      <c r="E524" s="30"/>
      <c r="F524" s="38"/>
      <c r="G524" s="38"/>
      <c r="H524" s="38"/>
      <c r="I524" s="38"/>
      <c r="J524" s="38"/>
    </row>
    <row r="525" spans="1:10" ht="15.75" thickTop="1" thickBot="1">
      <c r="A525" s="32" t="s">
        <v>30</v>
      </c>
      <c r="B525" s="30"/>
      <c r="C525" s="38"/>
      <c r="E525" s="30"/>
      <c r="F525" s="38"/>
      <c r="G525" s="38"/>
      <c r="H525" s="38"/>
      <c r="I525" s="38"/>
      <c r="J525" s="38"/>
    </row>
    <row r="526" spans="1:10" ht="16.5" thickTop="1" thickBot="1">
      <c r="A526" s="2" t="s">
        <v>1</v>
      </c>
      <c r="B526" s="3" t="s">
        <v>2</v>
      </c>
      <c r="C526" s="4" t="s">
        <v>3</v>
      </c>
      <c r="D526" s="5" t="s">
        <v>4</v>
      </c>
      <c r="E526" s="33" t="s">
        <v>5</v>
      </c>
      <c r="F526" s="6" t="s">
        <v>6</v>
      </c>
      <c r="G526" s="7" t="s">
        <v>7</v>
      </c>
      <c r="H526" s="8" t="s">
        <v>8</v>
      </c>
      <c r="I526" s="10" t="s">
        <v>26</v>
      </c>
      <c r="J526" s="27" t="s">
        <v>27</v>
      </c>
    </row>
    <row r="527" spans="1:10" ht="15.75" thickTop="1" thickBot="1">
      <c r="A527" s="11" t="s">
        <v>10</v>
      </c>
      <c r="B527" s="19"/>
      <c r="C527" s="19">
        <v>26.73</v>
      </c>
      <c r="D527" s="19">
        <f>+B527*C527</f>
        <v>0</v>
      </c>
      <c r="E527" s="34"/>
      <c r="F527" s="14" t="s">
        <v>60</v>
      </c>
      <c r="G527" s="17" t="s">
        <v>59</v>
      </c>
      <c r="H527" s="14"/>
      <c r="I527" s="17"/>
      <c r="J527" s="17">
        <f>+B527-I527</f>
        <v>0</v>
      </c>
    </row>
    <row r="528" spans="1:10" ht="15.75" thickTop="1" thickBot="1">
      <c r="A528" s="11" t="s">
        <v>11</v>
      </c>
      <c r="B528" s="19"/>
      <c r="C528" s="19">
        <v>26.73</v>
      </c>
      <c r="D528" s="19">
        <f t="shared" ref="D528:D538" si="32">+B528*C528</f>
        <v>0</v>
      </c>
      <c r="E528" s="34"/>
      <c r="F528" s="13"/>
      <c r="G528" s="16"/>
      <c r="H528" s="17"/>
      <c r="I528" s="17"/>
      <c r="J528" s="17">
        <f t="shared" ref="J528:J538" si="33">+B528-I528</f>
        <v>0</v>
      </c>
    </row>
    <row r="529" spans="1:10" ht="15.75" thickTop="1" thickBot="1">
      <c r="A529" s="11" t="s">
        <v>12</v>
      </c>
      <c r="B529" s="19"/>
      <c r="C529" s="19">
        <v>0</v>
      </c>
      <c r="D529" s="19">
        <f t="shared" si="32"/>
        <v>0</v>
      </c>
      <c r="E529" s="34"/>
      <c r="F529" s="13"/>
      <c r="G529" s="16"/>
      <c r="H529" s="17"/>
      <c r="I529" s="17"/>
      <c r="J529" s="17">
        <f t="shared" si="33"/>
        <v>0</v>
      </c>
    </row>
    <row r="530" spans="1:10" ht="15.75" thickTop="1" thickBot="1">
      <c r="A530" s="11" t="s">
        <v>13</v>
      </c>
      <c r="B530" s="19"/>
      <c r="C530" s="19">
        <v>21.98</v>
      </c>
      <c r="D530" s="19">
        <f t="shared" si="32"/>
        <v>0</v>
      </c>
      <c r="E530" s="34"/>
      <c r="F530" s="13"/>
      <c r="G530" s="16"/>
      <c r="H530" s="13"/>
      <c r="I530" s="17"/>
      <c r="J530" s="17">
        <f t="shared" si="33"/>
        <v>0</v>
      </c>
    </row>
    <row r="531" spans="1:10" ht="15.75" thickTop="1" thickBot="1">
      <c r="A531" s="11" t="s">
        <v>14</v>
      </c>
      <c r="B531" s="19"/>
      <c r="C531" s="19">
        <v>33.43</v>
      </c>
      <c r="D531" s="19">
        <f t="shared" si="32"/>
        <v>0</v>
      </c>
      <c r="E531" s="34"/>
      <c r="F531" s="13"/>
      <c r="G531" s="16"/>
      <c r="H531" s="13"/>
      <c r="I531" s="17"/>
      <c r="J531" s="17">
        <f t="shared" si="33"/>
        <v>0</v>
      </c>
    </row>
    <row r="532" spans="1:10" ht="15.75" thickTop="1" thickBot="1">
      <c r="A532" s="11" t="s">
        <v>15</v>
      </c>
      <c r="B532" s="19"/>
      <c r="C532" s="19">
        <v>33.43</v>
      </c>
      <c r="D532" s="19">
        <f t="shared" si="32"/>
        <v>0</v>
      </c>
      <c r="E532" s="34"/>
      <c r="F532" s="13"/>
      <c r="G532" s="16"/>
      <c r="H532" s="13"/>
      <c r="I532" s="17"/>
      <c r="J532" s="17">
        <f t="shared" si="33"/>
        <v>0</v>
      </c>
    </row>
    <row r="533" spans="1:10" ht="15.75" thickTop="1" thickBot="1">
      <c r="A533" s="11" t="s">
        <v>16</v>
      </c>
      <c r="B533" s="19"/>
      <c r="C533" s="19">
        <v>0</v>
      </c>
      <c r="D533" s="19">
        <f t="shared" si="32"/>
        <v>0</v>
      </c>
      <c r="E533" s="34"/>
      <c r="F533" s="13"/>
      <c r="G533" s="16"/>
      <c r="H533" s="13"/>
      <c r="I533" s="17"/>
      <c r="J533" s="17">
        <f t="shared" si="33"/>
        <v>0</v>
      </c>
    </row>
    <row r="534" spans="1:10" ht="15.75" thickTop="1" thickBot="1">
      <c r="A534" s="11" t="s">
        <v>17</v>
      </c>
      <c r="B534" s="19"/>
      <c r="C534" s="19">
        <v>36.28</v>
      </c>
      <c r="D534" s="19">
        <f t="shared" si="32"/>
        <v>0</v>
      </c>
      <c r="E534" s="34"/>
      <c r="F534" s="13"/>
      <c r="G534" s="16"/>
      <c r="H534" s="13"/>
      <c r="I534" s="17"/>
      <c r="J534" s="17">
        <f t="shared" si="33"/>
        <v>0</v>
      </c>
    </row>
    <row r="535" spans="1:10" ht="15.75" thickTop="1" thickBot="1">
      <c r="A535" s="11" t="s">
        <v>18</v>
      </c>
      <c r="B535" s="19"/>
      <c r="C535" s="19">
        <v>26.73</v>
      </c>
      <c r="D535" s="19">
        <f t="shared" si="32"/>
        <v>0</v>
      </c>
      <c r="E535" s="34"/>
      <c r="F535" s="13"/>
      <c r="G535" s="16"/>
      <c r="H535" s="13"/>
      <c r="I535" s="17"/>
      <c r="J535" s="17">
        <f t="shared" si="33"/>
        <v>0</v>
      </c>
    </row>
    <row r="536" spans="1:10" ht="15.75" thickTop="1" thickBot="1">
      <c r="A536" s="11" t="s">
        <v>19</v>
      </c>
      <c r="B536" s="19"/>
      <c r="C536" s="19">
        <v>36.28</v>
      </c>
      <c r="D536" s="19">
        <f t="shared" si="32"/>
        <v>0</v>
      </c>
      <c r="E536" s="34"/>
      <c r="F536" s="13"/>
      <c r="G536" s="16"/>
      <c r="H536" s="13"/>
      <c r="I536" s="17"/>
      <c r="J536" s="17">
        <f t="shared" si="33"/>
        <v>0</v>
      </c>
    </row>
    <row r="537" spans="1:10" ht="15.75" thickTop="1" thickBot="1">
      <c r="A537" s="11" t="s">
        <v>20</v>
      </c>
      <c r="B537" s="19"/>
      <c r="C537" s="19">
        <v>0</v>
      </c>
      <c r="D537" s="19">
        <f t="shared" si="32"/>
        <v>0</v>
      </c>
      <c r="E537" s="34"/>
      <c r="F537" s="13"/>
      <c r="G537" s="16"/>
      <c r="H537" s="13"/>
      <c r="I537" s="17"/>
      <c r="J537" s="17">
        <f t="shared" si="33"/>
        <v>0</v>
      </c>
    </row>
    <row r="538" spans="1:10" ht="15.75" thickTop="1" thickBot="1">
      <c r="A538" s="11" t="s">
        <v>21</v>
      </c>
      <c r="B538" s="19"/>
      <c r="C538" s="19">
        <v>0</v>
      </c>
      <c r="D538" s="19">
        <f t="shared" si="32"/>
        <v>0</v>
      </c>
      <c r="E538" s="34"/>
      <c r="F538" s="13"/>
      <c r="G538" s="16"/>
      <c r="H538" s="13"/>
      <c r="I538" s="17"/>
      <c r="J538" s="17">
        <f t="shared" si="33"/>
        <v>0</v>
      </c>
    </row>
    <row r="539" spans="1:10" ht="15.75" thickTop="1" thickBot="1">
      <c r="B539" s="20" t="s">
        <v>22</v>
      </c>
      <c r="C539" s="21"/>
      <c r="D539" s="22">
        <f>SUM(D526:D538)</f>
        <v>0</v>
      </c>
    </row>
    <row r="540" spans="1:10" ht="15.75" thickTop="1" thickBot="1">
      <c r="B540" s="23" t="s">
        <v>23</v>
      </c>
      <c r="C540" s="24"/>
      <c r="D540" s="25">
        <f>+D539*0.1</f>
        <v>0</v>
      </c>
    </row>
    <row r="541" spans="1:10" ht="15.75" thickTop="1" thickBot="1">
      <c r="B541" s="23" t="s">
        <v>24</v>
      </c>
      <c r="C541" s="26"/>
      <c r="D541" s="25">
        <f>+D540+D539</f>
        <v>0</v>
      </c>
    </row>
    <row r="542" spans="1:10" ht="15.75" thickTop="1">
      <c r="A542" s="39"/>
    </row>
    <row r="543" spans="1:10" ht="15">
      <c r="A543" s="40" t="s">
        <v>29</v>
      </c>
      <c r="B543" s="40"/>
      <c r="C543" s="40"/>
      <c r="D543" s="40"/>
    </row>
    <row r="545" spans="1:10" ht="15">
      <c r="A545" s="39" t="s">
        <v>25</v>
      </c>
    </row>
    <row r="550" spans="1:10">
      <c r="A550" s="41"/>
      <c r="B550" s="41"/>
      <c r="C550" s="41"/>
      <c r="D550" s="41"/>
      <c r="E550" s="41"/>
      <c r="F550" s="41"/>
      <c r="G550" s="41"/>
      <c r="H550" s="41"/>
      <c r="I550" s="41"/>
      <c r="J550" s="41"/>
    </row>
    <row r="551" spans="1:10">
      <c r="A551" s="41"/>
      <c r="B551" s="41"/>
      <c r="C551" s="41"/>
      <c r="D551" s="41"/>
      <c r="E551" s="41"/>
      <c r="F551" s="41"/>
      <c r="G551" s="41"/>
      <c r="H551" s="41"/>
      <c r="I551" s="41"/>
      <c r="J551" s="41"/>
    </row>
    <row r="552" spans="1:10">
      <c r="A552" s="41"/>
      <c r="B552" s="41"/>
      <c r="C552" s="41"/>
      <c r="D552" s="41"/>
      <c r="E552" s="41"/>
      <c r="F552" s="41"/>
      <c r="G552" s="41"/>
      <c r="H552" s="41"/>
      <c r="I552" s="41"/>
      <c r="J552" s="41"/>
    </row>
    <row r="553" spans="1:10">
      <c r="A553" s="41"/>
      <c r="B553" s="41"/>
      <c r="C553" s="41"/>
      <c r="D553" s="41"/>
      <c r="E553" s="41"/>
      <c r="F553" s="41"/>
      <c r="G553" s="41"/>
      <c r="H553" s="41"/>
      <c r="I553" s="41"/>
      <c r="J553" s="41"/>
    </row>
    <row r="554" spans="1:10">
      <c r="A554" s="41"/>
      <c r="B554" s="41"/>
      <c r="C554" s="41"/>
      <c r="D554" s="41"/>
      <c r="E554" s="41"/>
      <c r="F554" s="41"/>
      <c r="G554" s="41"/>
      <c r="H554" s="41"/>
      <c r="I554" s="41"/>
      <c r="J554" s="41"/>
    </row>
    <row r="555" spans="1:10">
      <c r="A555" s="41"/>
      <c r="B555" s="41"/>
      <c r="C555" s="41"/>
      <c r="D555" s="41"/>
      <c r="E555" s="41"/>
      <c r="F555" s="41"/>
      <c r="G555" s="41"/>
      <c r="H555" s="41"/>
      <c r="I555" s="41"/>
      <c r="J555" s="41"/>
    </row>
    <row r="556" spans="1:10" ht="15" thickBot="1">
      <c r="A556" s="41"/>
      <c r="B556" s="41"/>
      <c r="C556" s="41"/>
      <c r="D556" s="41"/>
      <c r="E556" s="41"/>
      <c r="F556" s="41"/>
      <c r="G556" s="41"/>
      <c r="H556" s="41"/>
      <c r="I556" s="41"/>
      <c r="J556" s="41"/>
    </row>
    <row r="557" spans="1:10" ht="16.5" thickTop="1" thickBot="1">
      <c r="A557" s="31" t="s">
        <v>31</v>
      </c>
      <c r="B557" s="42">
        <f>B524+1</f>
        <v>40196</v>
      </c>
      <c r="C557" s="35" t="s">
        <v>0</v>
      </c>
      <c r="D557" s="36"/>
      <c r="E557" s="30"/>
      <c r="F557" s="38"/>
      <c r="G557" s="38"/>
      <c r="H557" s="38"/>
      <c r="I557" s="38"/>
      <c r="J557" s="38"/>
    </row>
    <row r="558" spans="1:10" ht="15.75" thickTop="1" thickBot="1">
      <c r="A558" s="32" t="s">
        <v>30</v>
      </c>
      <c r="B558" s="30"/>
      <c r="C558" s="38"/>
      <c r="E558" s="30"/>
      <c r="F558" s="38"/>
      <c r="G558" s="38"/>
      <c r="H558" s="38"/>
      <c r="I558" s="38"/>
      <c r="J558" s="38"/>
    </row>
    <row r="559" spans="1:10" ht="16.5" thickTop="1" thickBot="1">
      <c r="A559" s="2" t="s">
        <v>1</v>
      </c>
      <c r="B559" s="3" t="s">
        <v>2</v>
      </c>
      <c r="C559" s="4" t="s">
        <v>3</v>
      </c>
      <c r="D559" s="5" t="s">
        <v>4</v>
      </c>
      <c r="E559" s="33" t="s">
        <v>5</v>
      </c>
      <c r="F559" s="6" t="s">
        <v>6</v>
      </c>
      <c r="G559" s="7" t="s">
        <v>7</v>
      </c>
      <c r="H559" s="8" t="s">
        <v>8</v>
      </c>
      <c r="I559" s="10" t="s">
        <v>26</v>
      </c>
      <c r="J559" s="27" t="s">
        <v>27</v>
      </c>
    </row>
    <row r="560" spans="1:10" ht="15.75" thickTop="1" thickBot="1">
      <c r="A560" s="11" t="s">
        <v>10</v>
      </c>
      <c r="B560" s="19"/>
      <c r="C560" s="19">
        <v>26.73</v>
      </c>
      <c r="D560" s="19">
        <f>+B560*C560</f>
        <v>0</v>
      </c>
      <c r="E560" s="34"/>
      <c r="F560" s="14" t="s">
        <v>60</v>
      </c>
      <c r="G560" s="17" t="s">
        <v>59</v>
      </c>
      <c r="H560" s="14"/>
      <c r="I560" s="17"/>
      <c r="J560" s="17">
        <f>+B560-I560</f>
        <v>0</v>
      </c>
    </row>
    <row r="561" spans="1:10" ht="15.75" thickTop="1" thickBot="1">
      <c r="A561" s="11" t="s">
        <v>11</v>
      </c>
      <c r="B561" s="19"/>
      <c r="C561" s="19">
        <v>26.73</v>
      </c>
      <c r="D561" s="19">
        <f t="shared" ref="D561:D571" si="34">+B561*C561</f>
        <v>0</v>
      </c>
      <c r="E561" s="34"/>
      <c r="F561" s="13"/>
      <c r="G561" s="16"/>
      <c r="H561" s="17"/>
      <c r="I561" s="17"/>
      <c r="J561" s="17">
        <f t="shared" ref="J561:J571" si="35">+B561-I561</f>
        <v>0</v>
      </c>
    </row>
    <row r="562" spans="1:10" ht="15.75" thickTop="1" thickBot="1">
      <c r="A562" s="11" t="s">
        <v>12</v>
      </c>
      <c r="B562" s="19"/>
      <c r="C562" s="19">
        <v>0</v>
      </c>
      <c r="D562" s="19">
        <f t="shared" si="34"/>
        <v>0</v>
      </c>
      <c r="E562" s="34"/>
      <c r="F562" s="13"/>
      <c r="G562" s="16"/>
      <c r="H562" s="17"/>
      <c r="I562" s="17"/>
      <c r="J562" s="17">
        <f t="shared" si="35"/>
        <v>0</v>
      </c>
    </row>
    <row r="563" spans="1:10" ht="15.75" thickTop="1" thickBot="1">
      <c r="A563" s="11" t="s">
        <v>13</v>
      </c>
      <c r="B563" s="19"/>
      <c r="C563" s="19">
        <v>21.98</v>
      </c>
      <c r="D563" s="19">
        <f t="shared" si="34"/>
        <v>0</v>
      </c>
      <c r="E563" s="34"/>
      <c r="F563" s="13"/>
      <c r="G563" s="16"/>
      <c r="H563" s="13"/>
      <c r="I563" s="17"/>
      <c r="J563" s="17">
        <f t="shared" si="35"/>
        <v>0</v>
      </c>
    </row>
    <row r="564" spans="1:10" ht="15.75" thickTop="1" thickBot="1">
      <c r="A564" s="11" t="s">
        <v>14</v>
      </c>
      <c r="B564" s="19"/>
      <c r="C564" s="19">
        <v>33.43</v>
      </c>
      <c r="D564" s="19">
        <f t="shared" si="34"/>
        <v>0</v>
      </c>
      <c r="E564" s="34"/>
      <c r="F564" s="13"/>
      <c r="G564" s="16"/>
      <c r="H564" s="13"/>
      <c r="I564" s="17"/>
      <c r="J564" s="17">
        <f t="shared" si="35"/>
        <v>0</v>
      </c>
    </row>
    <row r="565" spans="1:10" ht="15.75" thickTop="1" thickBot="1">
      <c r="A565" s="11" t="s">
        <v>15</v>
      </c>
      <c r="B565" s="19"/>
      <c r="C565" s="19">
        <v>33.43</v>
      </c>
      <c r="D565" s="19">
        <f t="shared" si="34"/>
        <v>0</v>
      </c>
      <c r="E565" s="34"/>
      <c r="F565" s="13"/>
      <c r="G565" s="16"/>
      <c r="H565" s="13"/>
      <c r="I565" s="17"/>
      <c r="J565" s="17">
        <f t="shared" si="35"/>
        <v>0</v>
      </c>
    </row>
    <row r="566" spans="1:10" ht="15.75" thickTop="1" thickBot="1">
      <c r="A566" s="11" t="s">
        <v>16</v>
      </c>
      <c r="B566" s="19"/>
      <c r="C566" s="19">
        <v>0</v>
      </c>
      <c r="D566" s="19">
        <f t="shared" si="34"/>
        <v>0</v>
      </c>
      <c r="E566" s="34"/>
      <c r="F566" s="13"/>
      <c r="G566" s="16"/>
      <c r="H566" s="13"/>
      <c r="I566" s="17"/>
      <c r="J566" s="17">
        <f t="shared" si="35"/>
        <v>0</v>
      </c>
    </row>
    <row r="567" spans="1:10" ht="15.75" thickTop="1" thickBot="1">
      <c r="A567" s="11" t="s">
        <v>17</v>
      </c>
      <c r="B567" s="19"/>
      <c r="C567" s="19">
        <v>36.28</v>
      </c>
      <c r="D567" s="19">
        <f t="shared" si="34"/>
        <v>0</v>
      </c>
      <c r="E567" s="34"/>
      <c r="F567" s="13"/>
      <c r="G567" s="16"/>
      <c r="H567" s="13"/>
      <c r="I567" s="17"/>
      <c r="J567" s="17">
        <f t="shared" si="35"/>
        <v>0</v>
      </c>
    </row>
    <row r="568" spans="1:10" ht="15.75" thickTop="1" thickBot="1">
      <c r="A568" s="11" t="s">
        <v>18</v>
      </c>
      <c r="B568" s="19"/>
      <c r="C568" s="19">
        <v>26.73</v>
      </c>
      <c r="D568" s="19">
        <f t="shared" si="34"/>
        <v>0</v>
      </c>
      <c r="E568" s="34"/>
      <c r="F568" s="13"/>
      <c r="G568" s="16"/>
      <c r="H568" s="13"/>
      <c r="I568" s="17"/>
      <c r="J568" s="17">
        <f t="shared" si="35"/>
        <v>0</v>
      </c>
    </row>
    <row r="569" spans="1:10" ht="15.75" thickTop="1" thickBot="1">
      <c r="A569" s="11" t="s">
        <v>19</v>
      </c>
      <c r="B569" s="19"/>
      <c r="C569" s="19">
        <v>36.28</v>
      </c>
      <c r="D569" s="19">
        <f t="shared" si="34"/>
        <v>0</v>
      </c>
      <c r="E569" s="34"/>
      <c r="F569" s="13"/>
      <c r="G569" s="16"/>
      <c r="H569" s="13"/>
      <c r="I569" s="17"/>
      <c r="J569" s="17">
        <f t="shared" si="35"/>
        <v>0</v>
      </c>
    </row>
    <row r="570" spans="1:10" ht="15.75" thickTop="1" thickBot="1">
      <c r="A570" s="11" t="s">
        <v>20</v>
      </c>
      <c r="B570" s="19"/>
      <c r="C570" s="19">
        <v>0</v>
      </c>
      <c r="D570" s="19">
        <f t="shared" si="34"/>
        <v>0</v>
      </c>
      <c r="E570" s="34"/>
      <c r="F570" s="13"/>
      <c r="G570" s="16"/>
      <c r="H570" s="13"/>
      <c r="I570" s="17"/>
      <c r="J570" s="17">
        <f t="shared" si="35"/>
        <v>0</v>
      </c>
    </row>
    <row r="571" spans="1:10" ht="15.75" thickTop="1" thickBot="1">
      <c r="A571" s="11" t="s">
        <v>21</v>
      </c>
      <c r="B571" s="19"/>
      <c r="C571" s="19">
        <v>0</v>
      </c>
      <c r="D571" s="19">
        <f t="shared" si="34"/>
        <v>0</v>
      </c>
      <c r="E571" s="34"/>
      <c r="F571" s="13"/>
      <c r="G571" s="16"/>
      <c r="H571" s="13"/>
      <c r="I571" s="17"/>
      <c r="J571" s="17">
        <f t="shared" si="35"/>
        <v>0</v>
      </c>
    </row>
    <row r="572" spans="1:10" ht="15.75" thickTop="1" thickBot="1">
      <c r="B572" s="20" t="s">
        <v>22</v>
      </c>
      <c r="C572" s="21"/>
      <c r="D572" s="22">
        <f>SUM(D559:D571)</f>
        <v>0</v>
      </c>
    </row>
    <row r="573" spans="1:10" ht="15.75" thickTop="1" thickBot="1">
      <c r="B573" s="23" t="s">
        <v>23</v>
      </c>
      <c r="C573" s="24"/>
      <c r="D573" s="25">
        <f>+D572*0.1</f>
        <v>0</v>
      </c>
    </row>
    <row r="574" spans="1:10" ht="15.75" thickTop="1" thickBot="1">
      <c r="B574" s="23" t="s">
        <v>24</v>
      </c>
      <c r="C574" s="26"/>
      <c r="D574" s="25">
        <f>+D573+D572</f>
        <v>0</v>
      </c>
    </row>
    <row r="575" spans="1:10" ht="15.75" thickTop="1">
      <c r="A575" s="39"/>
    </row>
    <row r="576" spans="1:10" ht="15">
      <c r="A576" s="40" t="s">
        <v>29</v>
      </c>
      <c r="B576" s="40"/>
      <c r="C576" s="40"/>
      <c r="D576" s="40"/>
    </row>
    <row r="578" spans="1:10" ht="15">
      <c r="A578" s="39" t="s">
        <v>25</v>
      </c>
    </row>
    <row r="583" spans="1:10">
      <c r="A583" s="41"/>
      <c r="B583" s="41"/>
      <c r="C583" s="41"/>
      <c r="D583" s="41"/>
      <c r="E583" s="41"/>
      <c r="F583" s="41"/>
      <c r="G583" s="41"/>
      <c r="H583" s="41"/>
      <c r="I583" s="41"/>
      <c r="J583" s="41"/>
    </row>
    <row r="584" spans="1:10">
      <c r="A584" s="41"/>
      <c r="B584" s="41"/>
      <c r="C584" s="41"/>
      <c r="D584" s="41"/>
      <c r="E584" s="41"/>
      <c r="F584" s="41"/>
      <c r="G584" s="41"/>
      <c r="H584" s="41"/>
      <c r="I584" s="41"/>
      <c r="J584" s="41"/>
    </row>
    <row r="585" spans="1:10">
      <c r="A585" s="41"/>
      <c r="B585" s="41"/>
      <c r="C585" s="41"/>
      <c r="D585" s="41"/>
      <c r="E585" s="41"/>
      <c r="F585" s="41"/>
      <c r="G585" s="41"/>
      <c r="H585" s="41"/>
      <c r="I585" s="41"/>
      <c r="J585" s="41"/>
    </row>
    <row r="586" spans="1:10">
      <c r="A586" s="41"/>
      <c r="B586" s="41"/>
      <c r="C586" s="41"/>
      <c r="D586" s="41"/>
      <c r="E586" s="41"/>
      <c r="F586" s="41"/>
      <c r="G586" s="41"/>
      <c r="H586" s="41"/>
      <c r="I586" s="41"/>
      <c r="J586" s="41"/>
    </row>
    <row r="587" spans="1:10">
      <c r="A587" s="41"/>
      <c r="B587" s="41"/>
      <c r="C587" s="41"/>
      <c r="D587" s="41"/>
      <c r="E587" s="41"/>
      <c r="F587" s="41"/>
      <c r="G587" s="41"/>
      <c r="H587" s="41"/>
      <c r="I587" s="41"/>
      <c r="J587" s="41"/>
    </row>
    <row r="588" spans="1:10">
      <c r="A588" s="41"/>
      <c r="B588" s="41"/>
      <c r="C588" s="41"/>
      <c r="D588" s="41"/>
      <c r="E588" s="41"/>
      <c r="F588" s="41"/>
      <c r="G588" s="41"/>
      <c r="H588" s="41"/>
      <c r="I588" s="41"/>
      <c r="J588" s="41"/>
    </row>
    <row r="589" spans="1:10" ht="15" thickBot="1">
      <c r="A589" s="41"/>
      <c r="B589" s="41"/>
      <c r="C589" s="41"/>
      <c r="D589" s="41"/>
      <c r="E589" s="41"/>
      <c r="F589" s="41"/>
      <c r="G589" s="41"/>
      <c r="H589" s="41"/>
      <c r="I589" s="41"/>
      <c r="J589" s="41"/>
    </row>
    <row r="590" spans="1:10" ht="16.5" thickTop="1" thickBot="1">
      <c r="A590" s="31" t="s">
        <v>31</v>
      </c>
      <c r="B590" s="42">
        <f>B557+1</f>
        <v>40197</v>
      </c>
      <c r="C590" s="35" t="s">
        <v>0</v>
      </c>
      <c r="D590" s="36"/>
      <c r="E590" s="30"/>
      <c r="F590" s="38"/>
      <c r="G590" s="38"/>
      <c r="H590" s="38"/>
      <c r="I590" s="38"/>
      <c r="J590" s="38"/>
    </row>
    <row r="591" spans="1:10" ht="15.75" thickTop="1" thickBot="1">
      <c r="A591" s="32" t="s">
        <v>30</v>
      </c>
      <c r="B591" s="30"/>
      <c r="C591" s="38"/>
      <c r="E591" s="30"/>
      <c r="F591" s="38"/>
      <c r="G591" s="38"/>
      <c r="H591" s="38"/>
      <c r="I591" s="38"/>
      <c r="J591" s="38"/>
    </row>
    <row r="592" spans="1:10" ht="16.5" thickTop="1" thickBot="1">
      <c r="A592" s="2" t="s">
        <v>1</v>
      </c>
      <c r="B592" s="3" t="s">
        <v>2</v>
      </c>
      <c r="C592" s="4" t="s">
        <v>3</v>
      </c>
      <c r="D592" s="5" t="s">
        <v>4</v>
      </c>
      <c r="E592" s="33" t="s">
        <v>5</v>
      </c>
      <c r="F592" s="6" t="s">
        <v>6</v>
      </c>
      <c r="G592" s="7" t="s">
        <v>7</v>
      </c>
      <c r="H592" s="8" t="s">
        <v>8</v>
      </c>
      <c r="I592" s="10" t="s">
        <v>26</v>
      </c>
      <c r="J592" s="27" t="s">
        <v>27</v>
      </c>
    </row>
    <row r="593" spans="1:10" ht="15.75" thickTop="1" thickBot="1">
      <c r="A593" s="11" t="s">
        <v>10</v>
      </c>
      <c r="B593" s="19"/>
      <c r="C593" s="19">
        <v>26.73</v>
      </c>
      <c r="D593" s="19">
        <f>+B593*C593</f>
        <v>0</v>
      </c>
      <c r="E593" s="34"/>
      <c r="F593" s="14" t="s">
        <v>60</v>
      </c>
      <c r="G593" s="17" t="s">
        <v>59</v>
      </c>
      <c r="H593" s="14"/>
      <c r="I593" s="17"/>
      <c r="J593" s="17">
        <f>+B593-I593</f>
        <v>0</v>
      </c>
    </row>
    <row r="594" spans="1:10" ht="15.75" thickTop="1" thickBot="1">
      <c r="A594" s="11" t="s">
        <v>11</v>
      </c>
      <c r="B594" s="19"/>
      <c r="C594" s="19">
        <v>26.73</v>
      </c>
      <c r="D594" s="19">
        <f t="shared" ref="D594:D604" si="36">+B594*C594</f>
        <v>0</v>
      </c>
      <c r="E594" s="34"/>
      <c r="F594" s="13"/>
      <c r="G594" s="16"/>
      <c r="H594" s="17"/>
      <c r="I594" s="17"/>
      <c r="J594" s="17">
        <f t="shared" ref="J594:J604" si="37">+B594-I594</f>
        <v>0</v>
      </c>
    </row>
    <row r="595" spans="1:10" ht="15.75" thickTop="1" thickBot="1">
      <c r="A595" s="11" t="s">
        <v>12</v>
      </c>
      <c r="B595" s="19"/>
      <c r="C595" s="19">
        <v>0</v>
      </c>
      <c r="D595" s="19">
        <f t="shared" si="36"/>
        <v>0</v>
      </c>
      <c r="E595" s="34"/>
      <c r="F595" s="13"/>
      <c r="G595" s="16"/>
      <c r="H595" s="17"/>
      <c r="I595" s="17"/>
      <c r="J595" s="17">
        <f t="shared" si="37"/>
        <v>0</v>
      </c>
    </row>
    <row r="596" spans="1:10" ht="15.75" thickTop="1" thickBot="1">
      <c r="A596" s="11" t="s">
        <v>13</v>
      </c>
      <c r="B596" s="19"/>
      <c r="C596" s="19">
        <v>21.98</v>
      </c>
      <c r="D596" s="19">
        <f t="shared" si="36"/>
        <v>0</v>
      </c>
      <c r="E596" s="34"/>
      <c r="F596" s="13"/>
      <c r="G596" s="16"/>
      <c r="H596" s="13"/>
      <c r="I596" s="17"/>
      <c r="J596" s="17">
        <f t="shared" si="37"/>
        <v>0</v>
      </c>
    </row>
    <row r="597" spans="1:10" ht="15.75" thickTop="1" thickBot="1">
      <c r="A597" s="11" t="s">
        <v>14</v>
      </c>
      <c r="B597" s="19"/>
      <c r="C597" s="19">
        <v>33.43</v>
      </c>
      <c r="D597" s="19">
        <f t="shared" si="36"/>
        <v>0</v>
      </c>
      <c r="E597" s="34"/>
      <c r="F597" s="13"/>
      <c r="G597" s="16"/>
      <c r="H597" s="13"/>
      <c r="I597" s="17"/>
      <c r="J597" s="17">
        <f t="shared" si="37"/>
        <v>0</v>
      </c>
    </row>
    <row r="598" spans="1:10" ht="15.75" thickTop="1" thickBot="1">
      <c r="A598" s="11" t="s">
        <v>15</v>
      </c>
      <c r="B598" s="19"/>
      <c r="C598" s="19">
        <v>33.43</v>
      </c>
      <c r="D598" s="19">
        <f t="shared" si="36"/>
        <v>0</v>
      </c>
      <c r="E598" s="34"/>
      <c r="F598" s="13"/>
      <c r="G598" s="16"/>
      <c r="H598" s="13"/>
      <c r="I598" s="17"/>
      <c r="J598" s="17">
        <f t="shared" si="37"/>
        <v>0</v>
      </c>
    </row>
    <row r="599" spans="1:10" ht="15.75" thickTop="1" thickBot="1">
      <c r="A599" s="11" t="s">
        <v>16</v>
      </c>
      <c r="B599" s="19"/>
      <c r="C599" s="19">
        <v>0</v>
      </c>
      <c r="D599" s="19">
        <f t="shared" si="36"/>
        <v>0</v>
      </c>
      <c r="E599" s="34"/>
      <c r="F599" s="13"/>
      <c r="G599" s="16"/>
      <c r="H599" s="13"/>
      <c r="I599" s="17"/>
      <c r="J599" s="17">
        <f t="shared" si="37"/>
        <v>0</v>
      </c>
    </row>
    <row r="600" spans="1:10" ht="15.75" thickTop="1" thickBot="1">
      <c r="A600" s="11" t="s">
        <v>17</v>
      </c>
      <c r="B600" s="19"/>
      <c r="C600" s="19">
        <v>36.28</v>
      </c>
      <c r="D600" s="19">
        <f t="shared" si="36"/>
        <v>0</v>
      </c>
      <c r="E600" s="34"/>
      <c r="F600" s="13"/>
      <c r="G600" s="16"/>
      <c r="H600" s="13"/>
      <c r="I600" s="17"/>
      <c r="J600" s="17">
        <f t="shared" si="37"/>
        <v>0</v>
      </c>
    </row>
    <row r="601" spans="1:10" ht="15.75" thickTop="1" thickBot="1">
      <c r="A601" s="11" t="s">
        <v>18</v>
      </c>
      <c r="B601" s="19"/>
      <c r="C601" s="19">
        <v>26.73</v>
      </c>
      <c r="D601" s="19">
        <f t="shared" si="36"/>
        <v>0</v>
      </c>
      <c r="E601" s="34"/>
      <c r="F601" s="13"/>
      <c r="G601" s="16"/>
      <c r="H601" s="13"/>
      <c r="I601" s="17"/>
      <c r="J601" s="17">
        <f t="shared" si="37"/>
        <v>0</v>
      </c>
    </row>
    <row r="602" spans="1:10" ht="15.75" thickTop="1" thickBot="1">
      <c r="A602" s="11" t="s">
        <v>19</v>
      </c>
      <c r="B602" s="19"/>
      <c r="C602" s="19">
        <v>36.28</v>
      </c>
      <c r="D602" s="19">
        <f t="shared" si="36"/>
        <v>0</v>
      </c>
      <c r="E602" s="34"/>
      <c r="F602" s="13"/>
      <c r="G602" s="16"/>
      <c r="H602" s="13"/>
      <c r="I602" s="17"/>
      <c r="J602" s="17">
        <f t="shared" si="37"/>
        <v>0</v>
      </c>
    </row>
    <row r="603" spans="1:10" ht="15.75" thickTop="1" thickBot="1">
      <c r="A603" s="11" t="s">
        <v>20</v>
      </c>
      <c r="B603" s="19"/>
      <c r="C603" s="19">
        <v>0</v>
      </c>
      <c r="D603" s="19">
        <f t="shared" si="36"/>
        <v>0</v>
      </c>
      <c r="E603" s="34"/>
      <c r="F603" s="13"/>
      <c r="G603" s="16"/>
      <c r="H603" s="13"/>
      <c r="I603" s="17"/>
      <c r="J603" s="17">
        <f t="shared" si="37"/>
        <v>0</v>
      </c>
    </row>
    <row r="604" spans="1:10" ht="15.75" thickTop="1" thickBot="1">
      <c r="A604" s="11" t="s">
        <v>21</v>
      </c>
      <c r="B604" s="19"/>
      <c r="C604" s="19">
        <v>0</v>
      </c>
      <c r="D604" s="19">
        <f t="shared" si="36"/>
        <v>0</v>
      </c>
      <c r="E604" s="34"/>
      <c r="F604" s="13"/>
      <c r="G604" s="16"/>
      <c r="H604" s="13"/>
      <c r="I604" s="17"/>
      <c r="J604" s="17">
        <f t="shared" si="37"/>
        <v>0</v>
      </c>
    </row>
    <row r="605" spans="1:10" ht="15.75" thickTop="1" thickBot="1">
      <c r="B605" s="20" t="s">
        <v>22</v>
      </c>
      <c r="C605" s="21"/>
      <c r="D605" s="22">
        <f>SUM(D592:D604)</f>
        <v>0</v>
      </c>
    </row>
    <row r="606" spans="1:10" ht="15.75" thickTop="1" thickBot="1">
      <c r="B606" s="23" t="s">
        <v>23</v>
      </c>
      <c r="C606" s="24"/>
      <c r="D606" s="25">
        <f>+D605*0.1</f>
        <v>0</v>
      </c>
    </row>
    <row r="607" spans="1:10" ht="15.75" thickTop="1" thickBot="1">
      <c r="B607" s="23" t="s">
        <v>24</v>
      </c>
      <c r="C607" s="26"/>
      <c r="D607" s="25">
        <f>+D606+D605</f>
        <v>0</v>
      </c>
    </row>
    <row r="608" spans="1:10" ht="15.75" thickTop="1">
      <c r="A608" s="39"/>
    </row>
    <row r="609" spans="1:10" ht="15">
      <c r="A609" s="40" t="s">
        <v>29</v>
      </c>
      <c r="B609" s="40"/>
      <c r="C609" s="40"/>
      <c r="D609" s="40"/>
    </row>
    <row r="611" spans="1:10" ht="15">
      <c r="A611" s="39" t="s">
        <v>25</v>
      </c>
    </row>
    <row r="616" spans="1:10">
      <c r="A616" s="41"/>
      <c r="B616" s="41"/>
      <c r="C616" s="41"/>
      <c r="D616" s="41"/>
      <c r="E616" s="41"/>
      <c r="F616" s="41"/>
      <c r="G616" s="41"/>
      <c r="H616" s="41"/>
      <c r="I616" s="41"/>
      <c r="J616" s="41"/>
    </row>
    <row r="617" spans="1:10">
      <c r="A617" s="41"/>
      <c r="B617" s="41"/>
      <c r="C617" s="41"/>
      <c r="D617" s="41"/>
      <c r="E617" s="41"/>
      <c r="F617" s="41"/>
      <c r="G617" s="41"/>
      <c r="H617" s="41"/>
      <c r="I617" s="41"/>
      <c r="J617" s="41"/>
    </row>
    <row r="618" spans="1:10">
      <c r="A618" s="41"/>
      <c r="B618" s="41"/>
      <c r="C618" s="41"/>
      <c r="D618" s="41"/>
      <c r="E618" s="41"/>
      <c r="F618" s="41"/>
      <c r="G618" s="41"/>
      <c r="H618" s="41"/>
      <c r="I618" s="41"/>
      <c r="J618" s="41"/>
    </row>
    <row r="619" spans="1:10">
      <c r="A619" s="41"/>
      <c r="B619" s="41"/>
      <c r="C619" s="41"/>
      <c r="D619" s="41"/>
      <c r="E619" s="41"/>
      <c r="F619" s="41"/>
      <c r="G619" s="41"/>
      <c r="H619" s="41"/>
      <c r="I619" s="41"/>
      <c r="J619" s="41"/>
    </row>
    <row r="620" spans="1:10">
      <c r="A620" s="41"/>
      <c r="B620" s="41"/>
      <c r="C620" s="41"/>
      <c r="D620" s="41"/>
      <c r="E620" s="41"/>
      <c r="F620" s="41"/>
      <c r="G620" s="41"/>
      <c r="H620" s="41"/>
      <c r="I620" s="41"/>
      <c r="J620" s="41"/>
    </row>
    <row r="621" spans="1:10">
      <c r="A621" s="41"/>
      <c r="B621" s="41"/>
      <c r="C621" s="41"/>
      <c r="D621" s="41"/>
      <c r="E621" s="41"/>
      <c r="F621" s="41"/>
      <c r="G621" s="41"/>
      <c r="H621" s="41"/>
      <c r="I621" s="41"/>
      <c r="J621" s="41"/>
    </row>
    <row r="622" spans="1:10" ht="15" thickBot="1">
      <c r="A622" s="41"/>
      <c r="B622" s="41"/>
      <c r="C622" s="41"/>
      <c r="D622" s="41"/>
      <c r="E622" s="41"/>
      <c r="F622" s="41"/>
      <c r="G622" s="41"/>
      <c r="H622" s="41"/>
      <c r="I622" s="41"/>
      <c r="J622" s="41"/>
    </row>
    <row r="623" spans="1:10" ht="16.5" thickTop="1" thickBot="1">
      <c r="A623" s="31" t="s">
        <v>31</v>
      </c>
      <c r="B623" s="42">
        <f>B590+1</f>
        <v>40198</v>
      </c>
      <c r="C623" s="35" t="s">
        <v>0</v>
      </c>
      <c r="D623" s="36"/>
      <c r="E623" s="30"/>
      <c r="F623" s="38"/>
      <c r="G623" s="38"/>
      <c r="H623" s="38"/>
      <c r="I623" s="38"/>
      <c r="J623" s="38"/>
    </row>
    <row r="624" spans="1:10" ht="15.75" thickTop="1" thickBot="1">
      <c r="A624" s="32" t="s">
        <v>30</v>
      </c>
      <c r="B624" s="30"/>
      <c r="C624" s="38"/>
      <c r="E624" s="30"/>
      <c r="F624" s="38"/>
      <c r="G624" s="38"/>
      <c r="H624" s="38"/>
      <c r="I624" s="38"/>
      <c r="J624" s="38"/>
    </row>
    <row r="625" spans="1:10" ht="16.5" thickTop="1" thickBot="1">
      <c r="A625" s="2" t="s">
        <v>1</v>
      </c>
      <c r="B625" s="3" t="s">
        <v>2</v>
      </c>
      <c r="C625" s="4" t="s">
        <v>3</v>
      </c>
      <c r="D625" s="5" t="s">
        <v>4</v>
      </c>
      <c r="E625" s="33" t="s">
        <v>5</v>
      </c>
      <c r="F625" s="6" t="s">
        <v>6</v>
      </c>
      <c r="G625" s="7" t="s">
        <v>7</v>
      </c>
      <c r="H625" s="8" t="s">
        <v>8</v>
      </c>
      <c r="I625" s="10" t="s">
        <v>26</v>
      </c>
      <c r="J625" s="27" t="s">
        <v>27</v>
      </c>
    </row>
    <row r="626" spans="1:10" ht="15.75" thickTop="1" thickBot="1">
      <c r="A626" s="11" t="s">
        <v>10</v>
      </c>
      <c r="B626" s="19"/>
      <c r="C626" s="19">
        <v>26.73</v>
      </c>
      <c r="D626" s="19">
        <f>+B626*C626</f>
        <v>0</v>
      </c>
      <c r="E626" s="34"/>
      <c r="F626" s="14" t="s">
        <v>60</v>
      </c>
      <c r="G626" s="17" t="s">
        <v>59</v>
      </c>
      <c r="H626" s="14"/>
      <c r="I626" s="17"/>
      <c r="J626" s="17">
        <f>+B626-I626</f>
        <v>0</v>
      </c>
    </row>
    <row r="627" spans="1:10" ht="15.75" thickTop="1" thickBot="1">
      <c r="A627" s="11" t="s">
        <v>11</v>
      </c>
      <c r="B627" s="19"/>
      <c r="C627" s="19">
        <v>26.73</v>
      </c>
      <c r="D627" s="19">
        <f t="shared" ref="D627:D637" si="38">+B627*C627</f>
        <v>0</v>
      </c>
      <c r="E627" s="34"/>
      <c r="F627" s="13"/>
      <c r="G627" s="16"/>
      <c r="H627" s="17"/>
      <c r="I627" s="17"/>
      <c r="J627" s="17">
        <f t="shared" ref="J627:J637" si="39">+B627-I627</f>
        <v>0</v>
      </c>
    </row>
    <row r="628" spans="1:10" ht="15.75" thickTop="1" thickBot="1">
      <c r="A628" s="11" t="s">
        <v>12</v>
      </c>
      <c r="B628" s="19"/>
      <c r="C628" s="19">
        <v>0</v>
      </c>
      <c r="D628" s="19">
        <f t="shared" si="38"/>
        <v>0</v>
      </c>
      <c r="E628" s="34"/>
      <c r="F628" s="13"/>
      <c r="G628" s="16"/>
      <c r="H628" s="17"/>
      <c r="I628" s="17"/>
      <c r="J628" s="17">
        <f t="shared" si="39"/>
        <v>0</v>
      </c>
    </row>
    <row r="629" spans="1:10" ht="15.75" thickTop="1" thickBot="1">
      <c r="A629" s="11" t="s">
        <v>13</v>
      </c>
      <c r="B629" s="19"/>
      <c r="C629" s="19">
        <v>21.98</v>
      </c>
      <c r="D629" s="19">
        <f t="shared" si="38"/>
        <v>0</v>
      </c>
      <c r="E629" s="34"/>
      <c r="F629" s="13"/>
      <c r="G629" s="16"/>
      <c r="H629" s="13"/>
      <c r="I629" s="17"/>
      <c r="J629" s="17">
        <f t="shared" si="39"/>
        <v>0</v>
      </c>
    </row>
    <row r="630" spans="1:10" ht="15.75" thickTop="1" thickBot="1">
      <c r="A630" s="11" t="s">
        <v>14</v>
      </c>
      <c r="B630" s="19"/>
      <c r="C630" s="19">
        <v>33.43</v>
      </c>
      <c r="D630" s="19">
        <f t="shared" si="38"/>
        <v>0</v>
      </c>
      <c r="E630" s="34"/>
      <c r="F630" s="13"/>
      <c r="G630" s="16"/>
      <c r="H630" s="13"/>
      <c r="I630" s="17"/>
      <c r="J630" s="17">
        <f t="shared" si="39"/>
        <v>0</v>
      </c>
    </row>
    <row r="631" spans="1:10" ht="15.75" thickTop="1" thickBot="1">
      <c r="A631" s="11" t="s">
        <v>15</v>
      </c>
      <c r="B631" s="19"/>
      <c r="C631" s="19">
        <v>33.43</v>
      </c>
      <c r="D631" s="19">
        <f t="shared" si="38"/>
        <v>0</v>
      </c>
      <c r="E631" s="34"/>
      <c r="F631" s="13"/>
      <c r="G631" s="16"/>
      <c r="H631" s="13"/>
      <c r="I631" s="17"/>
      <c r="J631" s="17">
        <f t="shared" si="39"/>
        <v>0</v>
      </c>
    </row>
    <row r="632" spans="1:10" ht="15.75" thickTop="1" thickBot="1">
      <c r="A632" s="11" t="s">
        <v>16</v>
      </c>
      <c r="B632" s="19"/>
      <c r="C632" s="19">
        <v>0</v>
      </c>
      <c r="D632" s="19">
        <f t="shared" si="38"/>
        <v>0</v>
      </c>
      <c r="E632" s="34"/>
      <c r="F632" s="13"/>
      <c r="G632" s="16"/>
      <c r="H632" s="13"/>
      <c r="I632" s="17"/>
      <c r="J632" s="17">
        <f t="shared" si="39"/>
        <v>0</v>
      </c>
    </row>
    <row r="633" spans="1:10" ht="15.75" thickTop="1" thickBot="1">
      <c r="A633" s="11" t="s">
        <v>17</v>
      </c>
      <c r="B633" s="19"/>
      <c r="C633" s="19">
        <v>36.28</v>
      </c>
      <c r="D633" s="19">
        <f t="shared" si="38"/>
        <v>0</v>
      </c>
      <c r="E633" s="34"/>
      <c r="F633" s="13"/>
      <c r="G633" s="16"/>
      <c r="H633" s="13"/>
      <c r="I633" s="17"/>
      <c r="J633" s="17">
        <f t="shared" si="39"/>
        <v>0</v>
      </c>
    </row>
    <row r="634" spans="1:10" ht="15.75" thickTop="1" thickBot="1">
      <c r="A634" s="11" t="s">
        <v>18</v>
      </c>
      <c r="B634" s="19"/>
      <c r="C634" s="19">
        <v>26.73</v>
      </c>
      <c r="D634" s="19">
        <f t="shared" si="38"/>
        <v>0</v>
      </c>
      <c r="E634" s="34"/>
      <c r="F634" s="13"/>
      <c r="G634" s="16"/>
      <c r="H634" s="13"/>
      <c r="I634" s="17"/>
      <c r="J634" s="17">
        <f t="shared" si="39"/>
        <v>0</v>
      </c>
    </row>
    <row r="635" spans="1:10" ht="15.75" thickTop="1" thickBot="1">
      <c r="A635" s="11" t="s">
        <v>19</v>
      </c>
      <c r="B635" s="19"/>
      <c r="C635" s="19">
        <v>36.28</v>
      </c>
      <c r="D635" s="19">
        <f t="shared" si="38"/>
        <v>0</v>
      </c>
      <c r="E635" s="34"/>
      <c r="F635" s="13"/>
      <c r="G635" s="16"/>
      <c r="H635" s="13"/>
      <c r="I635" s="17"/>
      <c r="J635" s="17">
        <f t="shared" si="39"/>
        <v>0</v>
      </c>
    </row>
    <row r="636" spans="1:10" ht="15.75" thickTop="1" thickBot="1">
      <c r="A636" s="11" t="s">
        <v>20</v>
      </c>
      <c r="B636" s="19"/>
      <c r="C636" s="19">
        <v>0</v>
      </c>
      <c r="D636" s="19">
        <f t="shared" si="38"/>
        <v>0</v>
      </c>
      <c r="E636" s="34"/>
      <c r="F636" s="13"/>
      <c r="G636" s="16"/>
      <c r="H636" s="13"/>
      <c r="I636" s="17"/>
      <c r="J636" s="17">
        <f t="shared" si="39"/>
        <v>0</v>
      </c>
    </row>
    <row r="637" spans="1:10" ht="15.75" thickTop="1" thickBot="1">
      <c r="A637" s="11" t="s">
        <v>21</v>
      </c>
      <c r="B637" s="19"/>
      <c r="C637" s="19">
        <v>0</v>
      </c>
      <c r="D637" s="19">
        <f t="shared" si="38"/>
        <v>0</v>
      </c>
      <c r="E637" s="34"/>
      <c r="F637" s="13"/>
      <c r="G637" s="16"/>
      <c r="H637" s="13"/>
      <c r="I637" s="17"/>
      <c r="J637" s="17">
        <f t="shared" si="39"/>
        <v>0</v>
      </c>
    </row>
    <row r="638" spans="1:10" ht="15.75" thickTop="1" thickBot="1">
      <c r="B638" s="20" t="s">
        <v>22</v>
      </c>
      <c r="C638" s="21"/>
      <c r="D638" s="22">
        <f>SUM(D625:D637)</f>
        <v>0</v>
      </c>
    </row>
    <row r="639" spans="1:10" ht="15.75" thickTop="1" thickBot="1">
      <c r="B639" s="23" t="s">
        <v>23</v>
      </c>
      <c r="C639" s="24"/>
      <c r="D639" s="25">
        <f>+D638*0.1</f>
        <v>0</v>
      </c>
    </row>
    <row r="640" spans="1:10" ht="15.75" thickTop="1" thickBot="1">
      <c r="B640" s="23" t="s">
        <v>24</v>
      </c>
      <c r="C640" s="26"/>
      <c r="D640" s="25">
        <f>+D639+D638</f>
        <v>0</v>
      </c>
    </row>
    <row r="641" spans="1:10" ht="15.75" thickTop="1">
      <c r="A641" s="39"/>
    </row>
    <row r="642" spans="1:10" ht="15">
      <c r="A642" s="40" t="s">
        <v>29</v>
      </c>
      <c r="B642" s="40"/>
      <c r="C642" s="40"/>
      <c r="D642" s="40"/>
    </row>
    <row r="644" spans="1:10" ht="15">
      <c r="A644" s="39" t="s">
        <v>25</v>
      </c>
    </row>
    <row r="649" spans="1:10">
      <c r="A649" s="41"/>
      <c r="B649" s="41"/>
      <c r="C649" s="41"/>
      <c r="D649" s="41"/>
      <c r="E649" s="41"/>
      <c r="F649" s="41"/>
      <c r="G649" s="41"/>
      <c r="H649" s="41"/>
      <c r="I649" s="41"/>
      <c r="J649" s="41"/>
    </row>
    <row r="650" spans="1:10">
      <c r="A650" s="41"/>
      <c r="B650" s="41"/>
      <c r="C650" s="41"/>
      <c r="D650" s="41"/>
      <c r="E650" s="41"/>
      <c r="F650" s="41"/>
      <c r="G650" s="41"/>
      <c r="H650" s="41"/>
      <c r="I650" s="41"/>
      <c r="J650" s="41"/>
    </row>
    <row r="651" spans="1:10">
      <c r="A651" s="41"/>
      <c r="B651" s="41"/>
      <c r="C651" s="41"/>
      <c r="D651" s="41"/>
      <c r="E651" s="41"/>
      <c r="F651" s="41"/>
      <c r="G651" s="41"/>
      <c r="H651" s="41"/>
      <c r="I651" s="41"/>
      <c r="J651" s="41"/>
    </row>
    <row r="652" spans="1:10">
      <c r="A652" s="41"/>
      <c r="B652" s="41"/>
      <c r="C652" s="41"/>
      <c r="D652" s="41"/>
      <c r="E652" s="41"/>
      <c r="F652" s="41"/>
      <c r="G652" s="41"/>
      <c r="H652" s="41"/>
      <c r="I652" s="41"/>
      <c r="J652" s="41"/>
    </row>
    <row r="653" spans="1:10">
      <c r="A653" s="41"/>
      <c r="B653" s="41"/>
      <c r="C653" s="41"/>
      <c r="D653" s="41"/>
      <c r="E653" s="41"/>
      <c r="F653" s="41"/>
      <c r="G653" s="41"/>
      <c r="H653" s="41"/>
      <c r="I653" s="41"/>
      <c r="J653" s="41"/>
    </row>
    <row r="654" spans="1:10">
      <c r="A654" s="41"/>
      <c r="B654" s="41"/>
      <c r="C654" s="41"/>
      <c r="D654" s="41"/>
      <c r="E654" s="41"/>
      <c r="F654" s="41"/>
      <c r="G654" s="41"/>
      <c r="H654" s="41"/>
      <c r="I654" s="41"/>
      <c r="J654" s="41"/>
    </row>
    <row r="655" spans="1:10" ht="15" thickBot="1">
      <c r="A655" s="41"/>
      <c r="B655" s="41"/>
      <c r="C655" s="41"/>
      <c r="D655" s="41"/>
      <c r="E655" s="41"/>
      <c r="F655" s="41"/>
      <c r="G655" s="41"/>
      <c r="H655" s="41"/>
      <c r="I655" s="41"/>
      <c r="J655" s="41"/>
    </row>
    <row r="656" spans="1:10" ht="16.5" thickTop="1" thickBot="1">
      <c r="A656" s="31" t="s">
        <v>31</v>
      </c>
      <c r="B656" s="42">
        <f>B623+1</f>
        <v>40199</v>
      </c>
      <c r="C656" s="35" t="s">
        <v>0</v>
      </c>
      <c r="D656" s="36"/>
      <c r="E656" s="30"/>
      <c r="F656" s="38"/>
      <c r="G656" s="38"/>
      <c r="H656" s="38"/>
      <c r="I656" s="38"/>
      <c r="J656" s="38"/>
    </row>
    <row r="657" spans="1:10" ht="15.75" thickTop="1" thickBot="1">
      <c r="A657" s="32" t="s">
        <v>30</v>
      </c>
      <c r="B657" s="30"/>
      <c r="C657" s="38"/>
      <c r="E657" s="30"/>
      <c r="F657" s="38"/>
      <c r="G657" s="38"/>
      <c r="H657" s="38"/>
      <c r="I657" s="38"/>
      <c r="J657" s="38"/>
    </row>
    <row r="658" spans="1:10" ht="16.5" thickTop="1" thickBot="1">
      <c r="A658" s="2" t="s">
        <v>1</v>
      </c>
      <c r="B658" s="3" t="s">
        <v>2</v>
      </c>
      <c r="C658" s="4" t="s">
        <v>3</v>
      </c>
      <c r="D658" s="5" t="s">
        <v>4</v>
      </c>
      <c r="E658" s="33" t="s">
        <v>5</v>
      </c>
      <c r="F658" s="6" t="s">
        <v>6</v>
      </c>
      <c r="G658" s="7" t="s">
        <v>7</v>
      </c>
      <c r="H658" s="8" t="s">
        <v>8</v>
      </c>
      <c r="I658" s="10" t="s">
        <v>26</v>
      </c>
      <c r="J658" s="27" t="s">
        <v>27</v>
      </c>
    </row>
    <row r="659" spans="1:10" ht="15.75" thickTop="1" thickBot="1">
      <c r="A659" s="11" t="s">
        <v>10</v>
      </c>
      <c r="B659" s="19"/>
      <c r="C659" s="19">
        <v>26.73</v>
      </c>
      <c r="D659" s="19">
        <f>+B659*C659</f>
        <v>0</v>
      </c>
      <c r="E659" s="34"/>
      <c r="F659" s="14" t="s">
        <v>60</v>
      </c>
      <c r="G659" s="17" t="s">
        <v>59</v>
      </c>
      <c r="H659" s="14"/>
      <c r="I659" s="17"/>
      <c r="J659" s="17">
        <f>+B659-I659</f>
        <v>0</v>
      </c>
    </row>
    <row r="660" spans="1:10" ht="15.75" thickTop="1" thickBot="1">
      <c r="A660" s="11" t="s">
        <v>11</v>
      </c>
      <c r="B660" s="19"/>
      <c r="C660" s="19">
        <v>26.73</v>
      </c>
      <c r="D660" s="19">
        <f t="shared" ref="D660:D670" si="40">+B660*C660</f>
        <v>0</v>
      </c>
      <c r="E660" s="34"/>
      <c r="F660" s="13"/>
      <c r="G660" s="16"/>
      <c r="H660" s="17"/>
      <c r="I660" s="17"/>
      <c r="J660" s="17">
        <f t="shared" ref="J660:J670" si="41">+B660-I660</f>
        <v>0</v>
      </c>
    </row>
    <row r="661" spans="1:10" ht="15.75" thickTop="1" thickBot="1">
      <c r="A661" s="11" t="s">
        <v>12</v>
      </c>
      <c r="B661" s="19"/>
      <c r="C661" s="19">
        <v>0</v>
      </c>
      <c r="D661" s="19">
        <f t="shared" si="40"/>
        <v>0</v>
      </c>
      <c r="E661" s="34"/>
      <c r="F661" s="13"/>
      <c r="G661" s="16"/>
      <c r="H661" s="17"/>
      <c r="I661" s="17"/>
      <c r="J661" s="17">
        <f t="shared" si="41"/>
        <v>0</v>
      </c>
    </row>
    <row r="662" spans="1:10" ht="15.75" thickTop="1" thickBot="1">
      <c r="A662" s="11" t="s">
        <v>13</v>
      </c>
      <c r="B662" s="19"/>
      <c r="C662" s="19">
        <v>21.98</v>
      </c>
      <c r="D662" s="19">
        <f t="shared" si="40"/>
        <v>0</v>
      </c>
      <c r="E662" s="34"/>
      <c r="F662" s="13"/>
      <c r="G662" s="16"/>
      <c r="H662" s="13"/>
      <c r="I662" s="17"/>
      <c r="J662" s="17">
        <f t="shared" si="41"/>
        <v>0</v>
      </c>
    </row>
    <row r="663" spans="1:10" ht="15.75" thickTop="1" thickBot="1">
      <c r="A663" s="11" t="s">
        <v>14</v>
      </c>
      <c r="B663" s="19"/>
      <c r="C663" s="19">
        <v>33.43</v>
      </c>
      <c r="D663" s="19">
        <f t="shared" si="40"/>
        <v>0</v>
      </c>
      <c r="E663" s="34"/>
      <c r="F663" s="13"/>
      <c r="G663" s="16"/>
      <c r="H663" s="13"/>
      <c r="I663" s="17"/>
      <c r="J663" s="17">
        <f t="shared" si="41"/>
        <v>0</v>
      </c>
    </row>
    <row r="664" spans="1:10" ht="15.75" thickTop="1" thickBot="1">
      <c r="A664" s="11" t="s">
        <v>15</v>
      </c>
      <c r="B664" s="19"/>
      <c r="C664" s="19">
        <v>33.43</v>
      </c>
      <c r="D664" s="19">
        <f t="shared" si="40"/>
        <v>0</v>
      </c>
      <c r="E664" s="34"/>
      <c r="F664" s="13"/>
      <c r="G664" s="16"/>
      <c r="H664" s="13"/>
      <c r="I664" s="17"/>
      <c r="J664" s="17">
        <f t="shared" si="41"/>
        <v>0</v>
      </c>
    </row>
    <row r="665" spans="1:10" ht="15.75" thickTop="1" thickBot="1">
      <c r="A665" s="11" t="s">
        <v>16</v>
      </c>
      <c r="B665" s="19"/>
      <c r="C665" s="19">
        <v>0</v>
      </c>
      <c r="D665" s="19">
        <f t="shared" si="40"/>
        <v>0</v>
      </c>
      <c r="E665" s="34"/>
      <c r="F665" s="13"/>
      <c r="G665" s="16"/>
      <c r="H665" s="13"/>
      <c r="I665" s="17"/>
      <c r="J665" s="17">
        <f t="shared" si="41"/>
        <v>0</v>
      </c>
    </row>
    <row r="666" spans="1:10" ht="15.75" thickTop="1" thickBot="1">
      <c r="A666" s="11" t="s">
        <v>17</v>
      </c>
      <c r="B666" s="19"/>
      <c r="C666" s="19">
        <v>36.28</v>
      </c>
      <c r="D666" s="19">
        <f t="shared" si="40"/>
        <v>0</v>
      </c>
      <c r="E666" s="34"/>
      <c r="F666" s="13"/>
      <c r="G666" s="16"/>
      <c r="H666" s="13"/>
      <c r="I666" s="17"/>
      <c r="J666" s="17">
        <f t="shared" si="41"/>
        <v>0</v>
      </c>
    </row>
    <row r="667" spans="1:10" ht="15.75" thickTop="1" thickBot="1">
      <c r="A667" s="11" t="s">
        <v>18</v>
      </c>
      <c r="B667" s="19"/>
      <c r="C667" s="19">
        <v>26.73</v>
      </c>
      <c r="D667" s="19">
        <f t="shared" si="40"/>
        <v>0</v>
      </c>
      <c r="E667" s="34"/>
      <c r="F667" s="13"/>
      <c r="G667" s="16"/>
      <c r="H667" s="13"/>
      <c r="I667" s="17"/>
      <c r="J667" s="17">
        <f t="shared" si="41"/>
        <v>0</v>
      </c>
    </row>
    <row r="668" spans="1:10" ht="15.75" thickTop="1" thickBot="1">
      <c r="A668" s="11" t="s">
        <v>19</v>
      </c>
      <c r="B668" s="19"/>
      <c r="C668" s="19">
        <v>36.28</v>
      </c>
      <c r="D668" s="19">
        <f t="shared" si="40"/>
        <v>0</v>
      </c>
      <c r="E668" s="34"/>
      <c r="F668" s="13"/>
      <c r="G668" s="16"/>
      <c r="H668" s="13"/>
      <c r="I668" s="17"/>
      <c r="J668" s="17">
        <f t="shared" si="41"/>
        <v>0</v>
      </c>
    </row>
    <row r="669" spans="1:10" ht="15.75" thickTop="1" thickBot="1">
      <c r="A669" s="11" t="s">
        <v>20</v>
      </c>
      <c r="B669" s="19"/>
      <c r="C669" s="19">
        <v>0</v>
      </c>
      <c r="D669" s="19">
        <f t="shared" si="40"/>
        <v>0</v>
      </c>
      <c r="E669" s="34"/>
      <c r="F669" s="13"/>
      <c r="G669" s="16"/>
      <c r="H669" s="13"/>
      <c r="I669" s="17"/>
      <c r="J669" s="17">
        <f t="shared" si="41"/>
        <v>0</v>
      </c>
    </row>
    <row r="670" spans="1:10" ht="15.75" thickTop="1" thickBot="1">
      <c r="A670" s="11" t="s">
        <v>21</v>
      </c>
      <c r="B670" s="19"/>
      <c r="C670" s="19">
        <v>0</v>
      </c>
      <c r="D670" s="19">
        <f t="shared" si="40"/>
        <v>0</v>
      </c>
      <c r="E670" s="34"/>
      <c r="F670" s="13"/>
      <c r="G670" s="16"/>
      <c r="H670" s="13"/>
      <c r="I670" s="17"/>
      <c r="J670" s="17">
        <f t="shared" si="41"/>
        <v>0</v>
      </c>
    </row>
    <row r="671" spans="1:10" ht="15.75" thickTop="1" thickBot="1">
      <c r="B671" s="20" t="s">
        <v>22</v>
      </c>
      <c r="C671" s="21"/>
      <c r="D671" s="22">
        <f>SUM(D658:D670)</f>
        <v>0</v>
      </c>
    </row>
    <row r="672" spans="1:10" ht="15.75" thickTop="1" thickBot="1">
      <c r="B672" s="23" t="s">
        <v>23</v>
      </c>
      <c r="C672" s="24"/>
      <c r="D672" s="25">
        <f>+D671*0.1</f>
        <v>0</v>
      </c>
    </row>
    <row r="673" spans="1:10" ht="15.75" thickTop="1" thickBot="1">
      <c r="B673" s="23" t="s">
        <v>24</v>
      </c>
      <c r="C673" s="26"/>
      <c r="D673" s="25">
        <f>+D672+D671</f>
        <v>0</v>
      </c>
    </row>
    <row r="674" spans="1:10" ht="15.75" thickTop="1">
      <c r="A674" s="39"/>
    </row>
    <row r="675" spans="1:10" ht="15">
      <c r="A675" s="40" t="s">
        <v>29</v>
      </c>
      <c r="B675" s="40"/>
      <c r="C675" s="40"/>
      <c r="D675" s="40"/>
    </row>
    <row r="677" spans="1:10" ht="15">
      <c r="A677" s="39" t="s">
        <v>25</v>
      </c>
    </row>
    <row r="682" spans="1:10">
      <c r="A682" s="41"/>
      <c r="B682" s="41"/>
      <c r="C682" s="41"/>
      <c r="D682" s="41"/>
      <c r="E682" s="41"/>
      <c r="F682" s="41"/>
      <c r="G682" s="41"/>
      <c r="H682" s="41"/>
      <c r="I682" s="41"/>
      <c r="J682" s="41"/>
    </row>
    <row r="683" spans="1:10">
      <c r="A683" s="41"/>
      <c r="B683" s="41"/>
      <c r="C683" s="41"/>
      <c r="D683" s="41"/>
      <c r="E683" s="41"/>
      <c r="F683" s="41"/>
      <c r="G683" s="41"/>
      <c r="H683" s="41"/>
      <c r="I683" s="41"/>
      <c r="J683" s="41"/>
    </row>
    <row r="684" spans="1:10">
      <c r="A684" s="41"/>
      <c r="B684" s="41"/>
      <c r="C684" s="41"/>
      <c r="D684" s="41"/>
      <c r="E684" s="41"/>
      <c r="F684" s="41"/>
      <c r="G684" s="41"/>
      <c r="H684" s="41"/>
      <c r="I684" s="41"/>
      <c r="J684" s="41"/>
    </row>
    <row r="685" spans="1:10">
      <c r="A685" s="41"/>
      <c r="B685" s="41"/>
      <c r="C685" s="41"/>
      <c r="D685" s="41"/>
      <c r="E685" s="41"/>
      <c r="F685" s="41"/>
      <c r="G685" s="41"/>
      <c r="H685" s="41"/>
      <c r="I685" s="41"/>
      <c r="J685" s="41"/>
    </row>
    <row r="686" spans="1:10">
      <c r="A686" s="41"/>
      <c r="B686" s="41"/>
      <c r="C686" s="41"/>
      <c r="D686" s="41"/>
      <c r="E686" s="41"/>
      <c r="F686" s="41"/>
      <c r="G686" s="41"/>
      <c r="H686" s="41"/>
      <c r="I686" s="41"/>
      <c r="J686" s="41"/>
    </row>
    <row r="687" spans="1:10">
      <c r="A687" s="41"/>
      <c r="B687" s="41"/>
      <c r="C687" s="41"/>
      <c r="D687" s="41"/>
      <c r="E687" s="41"/>
      <c r="F687" s="41"/>
      <c r="G687" s="41"/>
      <c r="H687" s="41"/>
      <c r="I687" s="41"/>
      <c r="J687" s="41"/>
    </row>
    <row r="688" spans="1:10" ht="15" thickBot="1">
      <c r="A688" s="41"/>
      <c r="B688" s="41"/>
      <c r="C688" s="41"/>
      <c r="D688" s="41"/>
      <c r="E688" s="41"/>
      <c r="F688" s="41"/>
      <c r="G688" s="41"/>
      <c r="H688" s="41"/>
      <c r="I688" s="41"/>
      <c r="J688" s="41"/>
    </row>
    <row r="689" spans="1:10" ht="16.5" thickTop="1" thickBot="1">
      <c r="A689" s="31" t="s">
        <v>31</v>
      </c>
      <c r="B689" s="42">
        <f>B656+1</f>
        <v>40200</v>
      </c>
      <c r="C689" s="35" t="s">
        <v>0</v>
      </c>
      <c r="D689" s="36"/>
      <c r="E689" s="30"/>
      <c r="F689" s="38"/>
      <c r="G689" s="38"/>
      <c r="H689" s="38"/>
      <c r="I689" s="38"/>
      <c r="J689" s="38"/>
    </row>
    <row r="690" spans="1:10" ht="15.75" thickTop="1" thickBot="1">
      <c r="A690" s="32" t="s">
        <v>30</v>
      </c>
      <c r="B690" s="30"/>
      <c r="C690" s="38"/>
      <c r="E690" s="30"/>
      <c r="F690" s="38"/>
      <c r="G690" s="38"/>
      <c r="H690" s="38"/>
      <c r="I690" s="38"/>
      <c r="J690" s="38"/>
    </row>
    <row r="691" spans="1:10" ht="16.5" thickTop="1" thickBot="1">
      <c r="A691" s="2" t="s">
        <v>1</v>
      </c>
      <c r="B691" s="3" t="s">
        <v>2</v>
      </c>
      <c r="C691" s="4" t="s">
        <v>3</v>
      </c>
      <c r="D691" s="5" t="s">
        <v>4</v>
      </c>
      <c r="E691" s="33" t="s">
        <v>5</v>
      </c>
      <c r="F691" s="6" t="s">
        <v>6</v>
      </c>
      <c r="G691" s="7" t="s">
        <v>7</v>
      </c>
      <c r="H691" s="8" t="s">
        <v>8</v>
      </c>
      <c r="I691" s="10" t="s">
        <v>26</v>
      </c>
      <c r="J691" s="27" t="s">
        <v>27</v>
      </c>
    </row>
    <row r="692" spans="1:10" ht="15.75" thickTop="1" thickBot="1">
      <c r="A692" s="11" t="s">
        <v>10</v>
      </c>
      <c r="B692" s="19"/>
      <c r="C692" s="19">
        <v>26.73</v>
      </c>
      <c r="D692" s="19">
        <f>+B692*C692</f>
        <v>0</v>
      </c>
      <c r="E692" s="34"/>
      <c r="F692" s="14" t="s">
        <v>60</v>
      </c>
      <c r="G692" s="17" t="s">
        <v>59</v>
      </c>
      <c r="H692" s="14"/>
      <c r="I692" s="17"/>
      <c r="J692" s="17">
        <f>+B692-I692</f>
        <v>0</v>
      </c>
    </row>
    <row r="693" spans="1:10" ht="15.75" thickTop="1" thickBot="1">
      <c r="A693" s="11" t="s">
        <v>11</v>
      </c>
      <c r="B693" s="19"/>
      <c r="C693" s="19">
        <v>26.73</v>
      </c>
      <c r="D693" s="19">
        <f t="shared" ref="D693:D703" si="42">+B693*C693</f>
        <v>0</v>
      </c>
      <c r="E693" s="34"/>
      <c r="F693" s="13"/>
      <c r="G693" s="16"/>
      <c r="H693" s="17"/>
      <c r="I693" s="17"/>
      <c r="J693" s="17">
        <f t="shared" ref="J693:J703" si="43">+B693-I693</f>
        <v>0</v>
      </c>
    </row>
    <row r="694" spans="1:10" ht="15.75" thickTop="1" thickBot="1">
      <c r="A694" s="11" t="s">
        <v>12</v>
      </c>
      <c r="B694" s="19"/>
      <c r="C694" s="19">
        <v>0</v>
      </c>
      <c r="D694" s="19">
        <f t="shared" si="42"/>
        <v>0</v>
      </c>
      <c r="E694" s="34"/>
      <c r="F694" s="13"/>
      <c r="G694" s="16"/>
      <c r="H694" s="17"/>
      <c r="I694" s="17"/>
      <c r="J694" s="17">
        <f t="shared" si="43"/>
        <v>0</v>
      </c>
    </row>
    <row r="695" spans="1:10" ht="15.75" thickTop="1" thickBot="1">
      <c r="A695" s="11" t="s">
        <v>13</v>
      </c>
      <c r="B695" s="19"/>
      <c r="C695" s="19">
        <v>21.98</v>
      </c>
      <c r="D695" s="19">
        <f t="shared" si="42"/>
        <v>0</v>
      </c>
      <c r="E695" s="34"/>
      <c r="F695" s="13"/>
      <c r="G695" s="16"/>
      <c r="H695" s="13"/>
      <c r="I695" s="17"/>
      <c r="J695" s="17">
        <f t="shared" si="43"/>
        <v>0</v>
      </c>
    </row>
    <row r="696" spans="1:10" ht="15.75" thickTop="1" thickBot="1">
      <c r="A696" s="11" t="s">
        <v>14</v>
      </c>
      <c r="B696" s="19"/>
      <c r="C696" s="19">
        <v>33.43</v>
      </c>
      <c r="D696" s="19">
        <f t="shared" si="42"/>
        <v>0</v>
      </c>
      <c r="E696" s="34"/>
      <c r="F696" s="13"/>
      <c r="G696" s="16"/>
      <c r="H696" s="13"/>
      <c r="I696" s="17"/>
      <c r="J696" s="17">
        <f t="shared" si="43"/>
        <v>0</v>
      </c>
    </row>
    <row r="697" spans="1:10" ht="15.75" thickTop="1" thickBot="1">
      <c r="A697" s="11" t="s">
        <v>15</v>
      </c>
      <c r="B697" s="19"/>
      <c r="C697" s="19">
        <v>33.43</v>
      </c>
      <c r="D697" s="19">
        <f t="shared" si="42"/>
        <v>0</v>
      </c>
      <c r="E697" s="34"/>
      <c r="F697" s="13"/>
      <c r="G697" s="16"/>
      <c r="H697" s="13"/>
      <c r="I697" s="17"/>
      <c r="J697" s="17">
        <f t="shared" si="43"/>
        <v>0</v>
      </c>
    </row>
    <row r="698" spans="1:10" ht="15.75" thickTop="1" thickBot="1">
      <c r="A698" s="11" t="s">
        <v>16</v>
      </c>
      <c r="B698" s="19"/>
      <c r="C698" s="19">
        <v>0</v>
      </c>
      <c r="D698" s="19">
        <f t="shared" si="42"/>
        <v>0</v>
      </c>
      <c r="E698" s="34"/>
      <c r="F698" s="13"/>
      <c r="G698" s="16"/>
      <c r="H698" s="13"/>
      <c r="I698" s="17"/>
      <c r="J698" s="17">
        <f t="shared" si="43"/>
        <v>0</v>
      </c>
    </row>
    <row r="699" spans="1:10" ht="15.75" thickTop="1" thickBot="1">
      <c r="A699" s="11" t="s">
        <v>17</v>
      </c>
      <c r="B699" s="19"/>
      <c r="C699" s="19">
        <v>36.28</v>
      </c>
      <c r="D699" s="19">
        <f t="shared" si="42"/>
        <v>0</v>
      </c>
      <c r="E699" s="34"/>
      <c r="F699" s="13"/>
      <c r="G699" s="16"/>
      <c r="H699" s="13"/>
      <c r="I699" s="17"/>
      <c r="J699" s="17">
        <f t="shared" si="43"/>
        <v>0</v>
      </c>
    </row>
    <row r="700" spans="1:10" ht="15.75" thickTop="1" thickBot="1">
      <c r="A700" s="11" t="s">
        <v>18</v>
      </c>
      <c r="B700" s="19"/>
      <c r="C700" s="19">
        <v>26.73</v>
      </c>
      <c r="D700" s="19">
        <f t="shared" si="42"/>
        <v>0</v>
      </c>
      <c r="E700" s="34"/>
      <c r="F700" s="13"/>
      <c r="G700" s="16"/>
      <c r="H700" s="13"/>
      <c r="I700" s="17"/>
      <c r="J700" s="17">
        <f t="shared" si="43"/>
        <v>0</v>
      </c>
    </row>
    <row r="701" spans="1:10" ht="15.75" thickTop="1" thickBot="1">
      <c r="A701" s="11" t="s">
        <v>19</v>
      </c>
      <c r="B701" s="19"/>
      <c r="C701" s="19">
        <v>36.28</v>
      </c>
      <c r="D701" s="19">
        <f t="shared" si="42"/>
        <v>0</v>
      </c>
      <c r="E701" s="34"/>
      <c r="F701" s="13"/>
      <c r="G701" s="16"/>
      <c r="H701" s="13"/>
      <c r="I701" s="17"/>
      <c r="J701" s="17">
        <f t="shared" si="43"/>
        <v>0</v>
      </c>
    </row>
    <row r="702" spans="1:10" ht="15.75" thickTop="1" thickBot="1">
      <c r="A702" s="11" t="s">
        <v>20</v>
      </c>
      <c r="B702" s="19"/>
      <c r="C702" s="19">
        <v>0</v>
      </c>
      <c r="D702" s="19">
        <f t="shared" si="42"/>
        <v>0</v>
      </c>
      <c r="E702" s="34"/>
      <c r="F702" s="13"/>
      <c r="G702" s="16"/>
      <c r="H702" s="13"/>
      <c r="I702" s="17"/>
      <c r="J702" s="17">
        <f t="shared" si="43"/>
        <v>0</v>
      </c>
    </row>
    <row r="703" spans="1:10" ht="15.75" thickTop="1" thickBot="1">
      <c r="A703" s="11" t="s">
        <v>21</v>
      </c>
      <c r="B703" s="19"/>
      <c r="C703" s="19">
        <v>0</v>
      </c>
      <c r="D703" s="19">
        <f t="shared" si="42"/>
        <v>0</v>
      </c>
      <c r="E703" s="34"/>
      <c r="F703" s="13"/>
      <c r="G703" s="16"/>
      <c r="H703" s="13"/>
      <c r="I703" s="17"/>
      <c r="J703" s="17">
        <f t="shared" si="43"/>
        <v>0</v>
      </c>
    </row>
    <row r="704" spans="1:10" ht="15.75" thickTop="1" thickBot="1">
      <c r="B704" s="20" t="s">
        <v>22</v>
      </c>
      <c r="C704" s="21"/>
      <c r="D704" s="22">
        <f>SUM(D691:D703)</f>
        <v>0</v>
      </c>
    </row>
    <row r="705" spans="1:10" ht="15.75" thickTop="1" thickBot="1">
      <c r="B705" s="23" t="s">
        <v>23</v>
      </c>
      <c r="C705" s="24"/>
      <c r="D705" s="25">
        <f>+D704*0.1</f>
        <v>0</v>
      </c>
    </row>
    <row r="706" spans="1:10" ht="15.75" thickTop="1" thickBot="1">
      <c r="B706" s="23" t="s">
        <v>24</v>
      </c>
      <c r="C706" s="26"/>
      <c r="D706" s="25">
        <f>+D705+D704</f>
        <v>0</v>
      </c>
    </row>
    <row r="707" spans="1:10" ht="15.75" thickTop="1">
      <c r="A707" s="39"/>
    </row>
    <row r="708" spans="1:10" ht="15">
      <c r="A708" s="40" t="s">
        <v>29</v>
      </c>
      <c r="B708" s="40"/>
      <c r="C708" s="40"/>
      <c r="D708" s="40"/>
    </row>
    <row r="710" spans="1:10" ht="15">
      <c r="A710" s="39" t="s">
        <v>25</v>
      </c>
    </row>
    <row r="715" spans="1:10">
      <c r="A715" s="41"/>
      <c r="B715" s="41"/>
      <c r="C715" s="41"/>
      <c r="D715" s="41"/>
      <c r="E715" s="41"/>
      <c r="F715" s="41"/>
      <c r="G715" s="41"/>
      <c r="H715" s="41"/>
      <c r="I715" s="41"/>
      <c r="J715" s="41"/>
    </row>
    <row r="716" spans="1:10">
      <c r="A716" s="41"/>
      <c r="B716" s="41"/>
      <c r="C716" s="41"/>
      <c r="D716" s="41"/>
      <c r="E716" s="41"/>
      <c r="F716" s="41"/>
      <c r="G716" s="41"/>
      <c r="H716" s="41"/>
      <c r="I716" s="41"/>
      <c r="J716" s="41"/>
    </row>
    <row r="717" spans="1:10">
      <c r="A717" s="41"/>
      <c r="B717" s="41"/>
      <c r="C717" s="41"/>
      <c r="D717" s="41"/>
      <c r="E717" s="41"/>
      <c r="F717" s="41"/>
      <c r="G717" s="41"/>
      <c r="H717" s="41"/>
      <c r="I717" s="41"/>
      <c r="J717" s="41"/>
    </row>
    <row r="718" spans="1:10">
      <c r="A718" s="41"/>
      <c r="B718" s="41"/>
      <c r="C718" s="41"/>
      <c r="D718" s="41"/>
      <c r="E718" s="41"/>
      <c r="F718" s="41"/>
      <c r="G718" s="41"/>
      <c r="H718" s="41"/>
      <c r="I718" s="41"/>
      <c r="J718" s="41"/>
    </row>
    <row r="719" spans="1:10">
      <c r="A719" s="41"/>
      <c r="B719" s="41"/>
      <c r="C719" s="41"/>
      <c r="D719" s="41"/>
      <c r="E719" s="41"/>
      <c r="F719" s="41"/>
      <c r="G719" s="41"/>
      <c r="H719" s="41"/>
      <c r="I719" s="41"/>
      <c r="J719" s="41"/>
    </row>
    <row r="720" spans="1:10">
      <c r="A720" s="41"/>
      <c r="B720" s="41"/>
      <c r="C720" s="41"/>
      <c r="D720" s="41"/>
      <c r="E720" s="41"/>
      <c r="F720" s="41"/>
      <c r="G720" s="41"/>
      <c r="H720" s="41"/>
      <c r="I720" s="41"/>
      <c r="J720" s="41"/>
    </row>
    <row r="721" spans="1:10" ht="15" thickBot="1">
      <c r="A721" s="41"/>
      <c r="B721" s="41"/>
      <c r="C721" s="41"/>
      <c r="D721" s="41"/>
      <c r="E721" s="41"/>
      <c r="F721" s="41"/>
      <c r="G721" s="41"/>
      <c r="H721" s="41"/>
      <c r="I721" s="41"/>
      <c r="J721" s="41"/>
    </row>
    <row r="722" spans="1:10" ht="16.5" thickTop="1" thickBot="1">
      <c r="A722" s="31" t="s">
        <v>31</v>
      </c>
      <c r="B722" s="42">
        <f>B689+1</f>
        <v>40201</v>
      </c>
      <c r="C722" s="35" t="s">
        <v>0</v>
      </c>
      <c r="D722" s="36"/>
      <c r="E722" s="30"/>
      <c r="F722" s="38"/>
      <c r="G722" s="38"/>
      <c r="H722" s="38"/>
      <c r="I722" s="38"/>
      <c r="J722" s="38"/>
    </row>
    <row r="723" spans="1:10" ht="15.75" thickTop="1" thickBot="1">
      <c r="A723" s="32" t="s">
        <v>30</v>
      </c>
      <c r="B723" s="30"/>
      <c r="C723" s="38"/>
      <c r="E723" s="30"/>
      <c r="F723" s="38"/>
      <c r="G723" s="38"/>
      <c r="H723" s="38"/>
      <c r="I723" s="38"/>
      <c r="J723" s="38"/>
    </row>
    <row r="724" spans="1:10" ht="16.5" thickTop="1" thickBot="1">
      <c r="A724" s="2" t="s">
        <v>1</v>
      </c>
      <c r="B724" s="3" t="s">
        <v>2</v>
      </c>
      <c r="C724" s="4" t="s">
        <v>3</v>
      </c>
      <c r="D724" s="5" t="s">
        <v>4</v>
      </c>
      <c r="E724" s="33" t="s">
        <v>5</v>
      </c>
      <c r="F724" s="6" t="s">
        <v>6</v>
      </c>
      <c r="G724" s="7" t="s">
        <v>7</v>
      </c>
      <c r="H724" s="8" t="s">
        <v>8</v>
      </c>
      <c r="I724" s="10" t="s">
        <v>26</v>
      </c>
      <c r="J724" s="27" t="s">
        <v>27</v>
      </c>
    </row>
    <row r="725" spans="1:10" ht="15.75" thickTop="1" thickBot="1">
      <c r="A725" s="11" t="s">
        <v>10</v>
      </c>
      <c r="B725" s="19"/>
      <c r="C725" s="19">
        <v>26.73</v>
      </c>
      <c r="D725" s="19">
        <f>+B725*C725</f>
        <v>0</v>
      </c>
      <c r="E725" s="34"/>
      <c r="F725" s="14" t="s">
        <v>60</v>
      </c>
      <c r="G725" s="17" t="s">
        <v>59</v>
      </c>
      <c r="H725" s="14"/>
      <c r="I725" s="17"/>
      <c r="J725" s="17">
        <f>+B725-I725</f>
        <v>0</v>
      </c>
    </row>
    <row r="726" spans="1:10" ht="15.75" thickTop="1" thickBot="1">
      <c r="A726" s="11" t="s">
        <v>11</v>
      </c>
      <c r="B726" s="19"/>
      <c r="C726" s="19">
        <v>26.73</v>
      </c>
      <c r="D726" s="19">
        <f t="shared" ref="D726:D736" si="44">+B726*C726</f>
        <v>0</v>
      </c>
      <c r="E726" s="34"/>
      <c r="F726" s="13"/>
      <c r="G726" s="16"/>
      <c r="H726" s="17"/>
      <c r="I726" s="17"/>
      <c r="J726" s="17">
        <f t="shared" ref="J726:J736" si="45">+B726-I726</f>
        <v>0</v>
      </c>
    </row>
    <row r="727" spans="1:10" ht="15.75" thickTop="1" thickBot="1">
      <c r="A727" s="11" t="s">
        <v>12</v>
      </c>
      <c r="B727" s="19"/>
      <c r="C727" s="19">
        <v>0</v>
      </c>
      <c r="D727" s="19">
        <f t="shared" si="44"/>
        <v>0</v>
      </c>
      <c r="E727" s="34"/>
      <c r="F727" s="13"/>
      <c r="G727" s="16"/>
      <c r="H727" s="17"/>
      <c r="I727" s="17"/>
      <c r="J727" s="17">
        <f t="shared" si="45"/>
        <v>0</v>
      </c>
    </row>
    <row r="728" spans="1:10" ht="15.75" thickTop="1" thickBot="1">
      <c r="A728" s="11" t="s">
        <v>13</v>
      </c>
      <c r="B728" s="19"/>
      <c r="C728" s="19">
        <v>21.98</v>
      </c>
      <c r="D728" s="19">
        <f t="shared" si="44"/>
        <v>0</v>
      </c>
      <c r="E728" s="34"/>
      <c r="F728" s="13"/>
      <c r="G728" s="16"/>
      <c r="H728" s="13"/>
      <c r="I728" s="17"/>
      <c r="J728" s="17">
        <f t="shared" si="45"/>
        <v>0</v>
      </c>
    </row>
    <row r="729" spans="1:10" ht="15.75" thickTop="1" thickBot="1">
      <c r="A729" s="11" t="s">
        <v>14</v>
      </c>
      <c r="B729" s="19"/>
      <c r="C729" s="19">
        <v>33.43</v>
      </c>
      <c r="D729" s="19">
        <f t="shared" si="44"/>
        <v>0</v>
      </c>
      <c r="E729" s="34"/>
      <c r="F729" s="13"/>
      <c r="G729" s="16"/>
      <c r="H729" s="13"/>
      <c r="I729" s="17"/>
      <c r="J729" s="17">
        <f t="shared" si="45"/>
        <v>0</v>
      </c>
    </row>
    <row r="730" spans="1:10" ht="15.75" thickTop="1" thickBot="1">
      <c r="A730" s="11" t="s">
        <v>15</v>
      </c>
      <c r="B730" s="19"/>
      <c r="C730" s="19">
        <v>33.43</v>
      </c>
      <c r="D730" s="19">
        <f t="shared" si="44"/>
        <v>0</v>
      </c>
      <c r="E730" s="34"/>
      <c r="F730" s="13"/>
      <c r="G730" s="16"/>
      <c r="H730" s="13"/>
      <c r="I730" s="17"/>
      <c r="J730" s="17">
        <f t="shared" si="45"/>
        <v>0</v>
      </c>
    </row>
    <row r="731" spans="1:10" ht="15.75" thickTop="1" thickBot="1">
      <c r="A731" s="11" t="s">
        <v>16</v>
      </c>
      <c r="B731" s="19"/>
      <c r="C731" s="19">
        <v>0</v>
      </c>
      <c r="D731" s="19">
        <f t="shared" si="44"/>
        <v>0</v>
      </c>
      <c r="E731" s="34"/>
      <c r="F731" s="13"/>
      <c r="G731" s="16"/>
      <c r="H731" s="13"/>
      <c r="I731" s="17"/>
      <c r="J731" s="17">
        <f t="shared" si="45"/>
        <v>0</v>
      </c>
    </row>
    <row r="732" spans="1:10" ht="15.75" thickTop="1" thickBot="1">
      <c r="A732" s="11" t="s">
        <v>17</v>
      </c>
      <c r="B732" s="19"/>
      <c r="C732" s="19">
        <v>36.28</v>
      </c>
      <c r="D732" s="19">
        <f t="shared" si="44"/>
        <v>0</v>
      </c>
      <c r="E732" s="34"/>
      <c r="F732" s="13"/>
      <c r="G732" s="16"/>
      <c r="H732" s="13"/>
      <c r="I732" s="17"/>
      <c r="J732" s="17">
        <f t="shared" si="45"/>
        <v>0</v>
      </c>
    </row>
    <row r="733" spans="1:10" ht="15.75" thickTop="1" thickBot="1">
      <c r="A733" s="11" t="s">
        <v>18</v>
      </c>
      <c r="B733" s="19"/>
      <c r="C733" s="19">
        <v>26.73</v>
      </c>
      <c r="D733" s="19">
        <f t="shared" si="44"/>
        <v>0</v>
      </c>
      <c r="E733" s="34"/>
      <c r="F733" s="13"/>
      <c r="G733" s="16"/>
      <c r="H733" s="13"/>
      <c r="I733" s="17"/>
      <c r="J733" s="17">
        <f t="shared" si="45"/>
        <v>0</v>
      </c>
    </row>
    <row r="734" spans="1:10" ht="15.75" thickTop="1" thickBot="1">
      <c r="A734" s="11" t="s">
        <v>19</v>
      </c>
      <c r="B734" s="19"/>
      <c r="C734" s="19">
        <v>36.28</v>
      </c>
      <c r="D734" s="19">
        <f t="shared" si="44"/>
        <v>0</v>
      </c>
      <c r="E734" s="34"/>
      <c r="F734" s="13"/>
      <c r="G734" s="16"/>
      <c r="H734" s="13"/>
      <c r="I734" s="17"/>
      <c r="J734" s="17">
        <f t="shared" si="45"/>
        <v>0</v>
      </c>
    </row>
    <row r="735" spans="1:10" ht="15.75" thickTop="1" thickBot="1">
      <c r="A735" s="11" t="s">
        <v>20</v>
      </c>
      <c r="B735" s="19"/>
      <c r="C735" s="19">
        <v>0</v>
      </c>
      <c r="D735" s="19">
        <f t="shared" si="44"/>
        <v>0</v>
      </c>
      <c r="E735" s="34"/>
      <c r="F735" s="13"/>
      <c r="G735" s="16"/>
      <c r="H735" s="13"/>
      <c r="I735" s="17"/>
      <c r="J735" s="17">
        <f t="shared" si="45"/>
        <v>0</v>
      </c>
    </row>
    <row r="736" spans="1:10" ht="15.75" thickTop="1" thickBot="1">
      <c r="A736" s="11" t="s">
        <v>21</v>
      </c>
      <c r="B736" s="19"/>
      <c r="C736" s="19">
        <v>0</v>
      </c>
      <c r="D736" s="19">
        <f t="shared" si="44"/>
        <v>0</v>
      </c>
      <c r="E736" s="34"/>
      <c r="F736" s="13"/>
      <c r="G736" s="16"/>
      <c r="H736" s="13"/>
      <c r="I736" s="17"/>
      <c r="J736" s="17">
        <f t="shared" si="45"/>
        <v>0</v>
      </c>
    </row>
    <row r="737" spans="1:10" ht="15.75" thickTop="1" thickBot="1">
      <c r="B737" s="20" t="s">
        <v>22</v>
      </c>
      <c r="C737" s="21"/>
      <c r="D737" s="22">
        <f>SUM(D724:D736)</f>
        <v>0</v>
      </c>
    </row>
    <row r="738" spans="1:10" ht="15.75" thickTop="1" thickBot="1">
      <c r="B738" s="23" t="s">
        <v>23</v>
      </c>
      <c r="C738" s="24"/>
      <c r="D738" s="25">
        <f>+D737*0.1</f>
        <v>0</v>
      </c>
    </row>
    <row r="739" spans="1:10" ht="15.75" thickTop="1" thickBot="1">
      <c r="B739" s="23" t="s">
        <v>24</v>
      </c>
      <c r="C739" s="26"/>
      <c r="D739" s="25">
        <f>+D738+D737</f>
        <v>0</v>
      </c>
    </row>
    <row r="740" spans="1:10" ht="15.75" thickTop="1">
      <c r="A740" s="39"/>
    </row>
    <row r="741" spans="1:10" ht="15">
      <c r="A741" s="40" t="s">
        <v>29</v>
      </c>
      <c r="B741" s="40"/>
      <c r="C741" s="40"/>
      <c r="D741" s="40"/>
    </row>
    <row r="743" spans="1:10" ht="15">
      <c r="A743" s="39" t="s">
        <v>25</v>
      </c>
    </row>
    <row r="748" spans="1:10">
      <c r="A748" s="41"/>
      <c r="B748" s="41"/>
      <c r="C748" s="41"/>
      <c r="D748" s="41"/>
      <c r="E748" s="41"/>
      <c r="F748" s="41"/>
      <c r="G748" s="41"/>
      <c r="H748" s="41"/>
      <c r="I748" s="41"/>
      <c r="J748" s="41"/>
    </row>
    <row r="749" spans="1:10">
      <c r="A749" s="41"/>
      <c r="B749" s="41"/>
      <c r="C749" s="41"/>
      <c r="D749" s="41"/>
      <c r="E749" s="41"/>
      <c r="F749" s="41"/>
      <c r="G749" s="41"/>
      <c r="H749" s="41"/>
      <c r="I749" s="41"/>
      <c r="J749" s="41"/>
    </row>
    <row r="750" spans="1:10">
      <c r="A750" s="41"/>
      <c r="B750" s="41"/>
      <c r="C750" s="41"/>
      <c r="D750" s="41"/>
      <c r="E750" s="41"/>
      <c r="F750" s="41"/>
      <c r="G750" s="41"/>
      <c r="H750" s="41"/>
      <c r="I750" s="41"/>
      <c r="J750" s="41"/>
    </row>
    <row r="751" spans="1:10">
      <c r="A751" s="41"/>
      <c r="B751" s="41"/>
      <c r="C751" s="41"/>
      <c r="D751" s="41"/>
      <c r="E751" s="41"/>
      <c r="F751" s="41"/>
      <c r="G751" s="41"/>
      <c r="H751" s="41"/>
      <c r="I751" s="41"/>
      <c r="J751" s="41"/>
    </row>
    <row r="752" spans="1:10">
      <c r="A752" s="41"/>
      <c r="B752" s="41"/>
      <c r="C752" s="41"/>
      <c r="D752" s="41"/>
      <c r="E752" s="41"/>
      <c r="F752" s="41"/>
      <c r="G752" s="41"/>
      <c r="H752" s="41"/>
      <c r="I752" s="41"/>
      <c r="J752" s="41"/>
    </row>
    <row r="753" spans="1:10">
      <c r="A753" s="41"/>
      <c r="B753" s="41"/>
      <c r="C753" s="41"/>
      <c r="D753" s="41"/>
      <c r="E753" s="41"/>
      <c r="F753" s="41"/>
      <c r="G753" s="41"/>
      <c r="H753" s="41"/>
      <c r="I753" s="41"/>
      <c r="J753" s="41"/>
    </row>
    <row r="754" spans="1:10" ht="15" thickBot="1">
      <c r="A754" s="41"/>
      <c r="B754" s="41"/>
      <c r="C754" s="41"/>
      <c r="D754" s="41"/>
      <c r="E754" s="41"/>
      <c r="F754" s="41"/>
      <c r="G754" s="41"/>
      <c r="H754" s="41"/>
      <c r="I754" s="41"/>
      <c r="J754" s="41"/>
    </row>
    <row r="755" spans="1:10" ht="16.5" thickTop="1" thickBot="1">
      <c r="A755" s="31" t="s">
        <v>31</v>
      </c>
      <c r="B755" s="42">
        <f>B722+1</f>
        <v>40202</v>
      </c>
      <c r="C755" s="35" t="s">
        <v>0</v>
      </c>
      <c r="D755" s="36"/>
      <c r="E755" s="30"/>
      <c r="F755" s="38"/>
      <c r="G755" s="38"/>
      <c r="H755" s="38"/>
      <c r="I755" s="38"/>
      <c r="J755" s="38"/>
    </row>
    <row r="756" spans="1:10" ht="15.75" thickTop="1" thickBot="1">
      <c r="A756" s="32" t="s">
        <v>30</v>
      </c>
      <c r="B756" s="30"/>
      <c r="C756" s="38"/>
      <c r="E756" s="30"/>
      <c r="F756" s="38"/>
      <c r="G756" s="38"/>
      <c r="H756" s="38"/>
      <c r="I756" s="38"/>
      <c r="J756" s="38"/>
    </row>
    <row r="757" spans="1:10" ht="16.5" thickTop="1" thickBot="1">
      <c r="A757" s="2" t="s">
        <v>1</v>
      </c>
      <c r="B757" s="3" t="s">
        <v>2</v>
      </c>
      <c r="C757" s="4" t="s">
        <v>3</v>
      </c>
      <c r="D757" s="5" t="s">
        <v>4</v>
      </c>
      <c r="E757" s="33" t="s">
        <v>5</v>
      </c>
      <c r="F757" s="6" t="s">
        <v>6</v>
      </c>
      <c r="G757" s="7" t="s">
        <v>7</v>
      </c>
      <c r="H757" s="8" t="s">
        <v>8</v>
      </c>
      <c r="I757" s="10" t="s">
        <v>26</v>
      </c>
      <c r="J757" s="27" t="s">
        <v>27</v>
      </c>
    </row>
    <row r="758" spans="1:10" ht="15.75" thickTop="1" thickBot="1">
      <c r="A758" s="11" t="s">
        <v>10</v>
      </c>
      <c r="B758" s="19"/>
      <c r="C758" s="19">
        <v>26.73</v>
      </c>
      <c r="D758" s="19">
        <f>+B758*C758</f>
        <v>0</v>
      </c>
      <c r="E758" s="34"/>
      <c r="F758" s="14" t="s">
        <v>60</v>
      </c>
      <c r="G758" s="17" t="s">
        <v>59</v>
      </c>
      <c r="H758" s="14"/>
      <c r="I758" s="17"/>
      <c r="J758" s="17">
        <f>+B758-I758</f>
        <v>0</v>
      </c>
    </row>
    <row r="759" spans="1:10" ht="15.75" thickTop="1" thickBot="1">
      <c r="A759" s="11" t="s">
        <v>11</v>
      </c>
      <c r="B759" s="19"/>
      <c r="C759" s="19">
        <v>26.73</v>
      </c>
      <c r="D759" s="19">
        <f t="shared" ref="D759:D769" si="46">+B759*C759</f>
        <v>0</v>
      </c>
      <c r="E759" s="34"/>
      <c r="F759" s="13"/>
      <c r="G759" s="16"/>
      <c r="H759" s="17"/>
      <c r="I759" s="17"/>
      <c r="J759" s="17">
        <f t="shared" ref="J759:J769" si="47">+B759-I759</f>
        <v>0</v>
      </c>
    </row>
    <row r="760" spans="1:10" ht="15.75" thickTop="1" thickBot="1">
      <c r="A760" s="11" t="s">
        <v>12</v>
      </c>
      <c r="B760" s="19"/>
      <c r="C760" s="19">
        <v>0</v>
      </c>
      <c r="D760" s="19">
        <f t="shared" si="46"/>
        <v>0</v>
      </c>
      <c r="E760" s="34"/>
      <c r="F760" s="13"/>
      <c r="G760" s="16"/>
      <c r="H760" s="17"/>
      <c r="I760" s="17"/>
      <c r="J760" s="17">
        <f t="shared" si="47"/>
        <v>0</v>
      </c>
    </row>
    <row r="761" spans="1:10" ht="15.75" thickTop="1" thickBot="1">
      <c r="A761" s="11" t="s">
        <v>13</v>
      </c>
      <c r="B761" s="19"/>
      <c r="C761" s="19">
        <v>21.98</v>
      </c>
      <c r="D761" s="19">
        <f t="shared" si="46"/>
        <v>0</v>
      </c>
      <c r="E761" s="34"/>
      <c r="F761" s="13"/>
      <c r="G761" s="16"/>
      <c r="H761" s="13"/>
      <c r="I761" s="17"/>
      <c r="J761" s="17">
        <f t="shared" si="47"/>
        <v>0</v>
      </c>
    </row>
    <row r="762" spans="1:10" ht="15.75" thickTop="1" thickBot="1">
      <c r="A762" s="11" t="s">
        <v>14</v>
      </c>
      <c r="B762" s="19"/>
      <c r="C762" s="19">
        <v>33.43</v>
      </c>
      <c r="D762" s="19">
        <f t="shared" si="46"/>
        <v>0</v>
      </c>
      <c r="E762" s="34"/>
      <c r="F762" s="13"/>
      <c r="G762" s="16"/>
      <c r="H762" s="13"/>
      <c r="I762" s="17"/>
      <c r="J762" s="17">
        <f t="shared" si="47"/>
        <v>0</v>
      </c>
    </row>
    <row r="763" spans="1:10" ht="15.75" thickTop="1" thickBot="1">
      <c r="A763" s="11" t="s">
        <v>15</v>
      </c>
      <c r="B763" s="19"/>
      <c r="C763" s="19">
        <v>33.43</v>
      </c>
      <c r="D763" s="19">
        <f t="shared" si="46"/>
        <v>0</v>
      </c>
      <c r="E763" s="34"/>
      <c r="F763" s="13"/>
      <c r="G763" s="16"/>
      <c r="H763" s="13"/>
      <c r="I763" s="17"/>
      <c r="J763" s="17">
        <f t="shared" si="47"/>
        <v>0</v>
      </c>
    </row>
    <row r="764" spans="1:10" ht="15.75" thickTop="1" thickBot="1">
      <c r="A764" s="11" t="s">
        <v>16</v>
      </c>
      <c r="B764" s="19"/>
      <c r="C764" s="19">
        <v>0</v>
      </c>
      <c r="D764" s="19">
        <f t="shared" si="46"/>
        <v>0</v>
      </c>
      <c r="E764" s="34"/>
      <c r="F764" s="13"/>
      <c r="G764" s="16"/>
      <c r="H764" s="13"/>
      <c r="I764" s="17"/>
      <c r="J764" s="17">
        <f t="shared" si="47"/>
        <v>0</v>
      </c>
    </row>
    <row r="765" spans="1:10" ht="15.75" thickTop="1" thickBot="1">
      <c r="A765" s="11" t="s">
        <v>17</v>
      </c>
      <c r="B765" s="19"/>
      <c r="C765" s="19">
        <v>36.28</v>
      </c>
      <c r="D765" s="19">
        <f t="shared" si="46"/>
        <v>0</v>
      </c>
      <c r="E765" s="34"/>
      <c r="F765" s="13"/>
      <c r="G765" s="16"/>
      <c r="H765" s="13"/>
      <c r="I765" s="17"/>
      <c r="J765" s="17">
        <f t="shared" si="47"/>
        <v>0</v>
      </c>
    </row>
    <row r="766" spans="1:10" ht="15.75" thickTop="1" thickBot="1">
      <c r="A766" s="11" t="s">
        <v>18</v>
      </c>
      <c r="B766" s="19"/>
      <c r="C766" s="19">
        <v>26.73</v>
      </c>
      <c r="D766" s="19">
        <f t="shared" si="46"/>
        <v>0</v>
      </c>
      <c r="E766" s="34"/>
      <c r="F766" s="13"/>
      <c r="G766" s="16"/>
      <c r="H766" s="13"/>
      <c r="I766" s="17"/>
      <c r="J766" s="17">
        <f t="shared" si="47"/>
        <v>0</v>
      </c>
    </row>
    <row r="767" spans="1:10" ht="15.75" thickTop="1" thickBot="1">
      <c r="A767" s="11" t="s">
        <v>19</v>
      </c>
      <c r="B767" s="19"/>
      <c r="C767" s="19">
        <v>36.28</v>
      </c>
      <c r="D767" s="19">
        <f t="shared" si="46"/>
        <v>0</v>
      </c>
      <c r="E767" s="34"/>
      <c r="F767" s="13"/>
      <c r="G767" s="16"/>
      <c r="H767" s="13"/>
      <c r="I767" s="17"/>
      <c r="J767" s="17">
        <f t="shared" si="47"/>
        <v>0</v>
      </c>
    </row>
    <row r="768" spans="1:10" ht="15.75" thickTop="1" thickBot="1">
      <c r="A768" s="11" t="s">
        <v>20</v>
      </c>
      <c r="B768" s="19"/>
      <c r="C768" s="19">
        <v>0</v>
      </c>
      <c r="D768" s="19">
        <f t="shared" si="46"/>
        <v>0</v>
      </c>
      <c r="E768" s="34"/>
      <c r="F768" s="13"/>
      <c r="G768" s="16"/>
      <c r="H768" s="13"/>
      <c r="I768" s="17"/>
      <c r="J768" s="17">
        <f t="shared" si="47"/>
        <v>0</v>
      </c>
    </row>
    <row r="769" spans="1:10" ht="15.75" thickTop="1" thickBot="1">
      <c r="A769" s="11" t="s">
        <v>21</v>
      </c>
      <c r="B769" s="19"/>
      <c r="C769" s="19">
        <v>0</v>
      </c>
      <c r="D769" s="19">
        <f t="shared" si="46"/>
        <v>0</v>
      </c>
      <c r="E769" s="34"/>
      <c r="F769" s="13"/>
      <c r="G769" s="16"/>
      <c r="H769" s="13"/>
      <c r="I769" s="17"/>
      <c r="J769" s="17">
        <f t="shared" si="47"/>
        <v>0</v>
      </c>
    </row>
    <row r="770" spans="1:10" ht="15.75" thickTop="1" thickBot="1">
      <c r="B770" s="20" t="s">
        <v>22</v>
      </c>
      <c r="C770" s="21"/>
      <c r="D770" s="22">
        <f>SUM(D757:D769)</f>
        <v>0</v>
      </c>
    </row>
    <row r="771" spans="1:10" ht="15.75" thickTop="1" thickBot="1">
      <c r="B771" s="23" t="s">
        <v>23</v>
      </c>
      <c r="C771" s="24"/>
      <c r="D771" s="25">
        <f>+D770*0.1</f>
        <v>0</v>
      </c>
    </row>
    <row r="772" spans="1:10" ht="15.75" thickTop="1" thickBot="1">
      <c r="B772" s="23" t="s">
        <v>24</v>
      </c>
      <c r="C772" s="26"/>
      <c r="D772" s="25">
        <f>+D771+D770</f>
        <v>0</v>
      </c>
    </row>
    <row r="773" spans="1:10" ht="15.75" thickTop="1">
      <c r="A773" s="39"/>
    </row>
    <row r="774" spans="1:10" ht="15">
      <c r="A774" s="40" t="s">
        <v>29</v>
      </c>
      <c r="B774" s="40"/>
      <c r="C774" s="40"/>
      <c r="D774" s="40"/>
    </row>
    <row r="776" spans="1:10" ht="15">
      <c r="A776" s="39" t="s">
        <v>25</v>
      </c>
    </row>
    <row r="781" spans="1:10">
      <c r="A781" s="41"/>
      <c r="B781" s="41"/>
      <c r="C781" s="41"/>
      <c r="D781" s="41"/>
      <c r="E781" s="41"/>
      <c r="F781" s="41"/>
      <c r="G781" s="41"/>
      <c r="H781" s="41"/>
      <c r="I781" s="41"/>
      <c r="J781" s="41"/>
    </row>
    <row r="782" spans="1:10">
      <c r="A782" s="41"/>
      <c r="B782" s="41"/>
      <c r="C782" s="41"/>
      <c r="D782" s="41"/>
      <c r="E782" s="41"/>
      <c r="F782" s="41"/>
      <c r="G782" s="41"/>
      <c r="H782" s="41"/>
      <c r="I782" s="41"/>
      <c r="J782" s="41"/>
    </row>
    <row r="783" spans="1:10">
      <c r="A783" s="41"/>
      <c r="B783" s="41"/>
      <c r="C783" s="41"/>
      <c r="D783" s="41"/>
      <c r="E783" s="41"/>
      <c r="F783" s="41"/>
      <c r="G783" s="41"/>
      <c r="H783" s="41"/>
      <c r="I783" s="41"/>
      <c r="J783" s="41"/>
    </row>
    <row r="784" spans="1:10">
      <c r="A784" s="41"/>
      <c r="B784" s="41"/>
      <c r="C784" s="41"/>
      <c r="D784" s="41"/>
      <c r="E784" s="41"/>
      <c r="F784" s="41"/>
      <c r="G784" s="41"/>
      <c r="H784" s="41"/>
      <c r="I784" s="41"/>
      <c r="J784" s="41"/>
    </row>
    <row r="785" spans="1:10">
      <c r="A785" s="41"/>
      <c r="B785" s="41"/>
      <c r="C785" s="41"/>
      <c r="D785" s="41"/>
      <c r="E785" s="41"/>
      <c r="F785" s="41"/>
      <c r="G785" s="41"/>
      <c r="H785" s="41"/>
      <c r="I785" s="41"/>
      <c r="J785" s="41"/>
    </row>
    <row r="786" spans="1:10">
      <c r="A786" s="41"/>
      <c r="B786" s="41"/>
      <c r="C786" s="41"/>
      <c r="D786" s="41"/>
      <c r="E786" s="41"/>
      <c r="F786" s="41"/>
      <c r="G786" s="41"/>
      <c r="H786" s="41"/>
      <c r="I786" s="41"/>
      <c r="J786" s="41"/>
    </row>
    <row r="787" spans="1:10" ht="15" thickBot="1">
      <c r="A787" s="41"/>
      <c r="B787" s="41"/>
      <c r="C787" s="41"/>
      <c r="D787" s="41"/>
      <c r="E787" s="41"/>
      <c r="F787" s="41"/>
      <c r="G787" s="41"/>
      <c r="H787" s="41"/>
      <c r="I787" s="41"/>
      <c r="J787" s="41"/>
    </row>
    <row r="788" spans="1:10" ht="16.5" thickTop="1" thickBot="1">
      <c r="A788" s="31" t="s">
        <v>31</v>
      </c>
      <c r="B788" s="42">
        <f>B755+1</f>
        <v>40203</v>
      </c>
      <c r="C788" s="35" t="s">
        <v>0</v>
      </c>
      <c r="D788" s="36"/>
      <c r="E788" s="30"/>
      <c r="F788" s="38"/>
      <c r="G788" s="38"/>
      <c r="H788" s="38"/>
      <c r="I788" s="38"/>
      <c r="J788" s="38"/>
    </row>
    <row r="789" spans="1:10" ht="15.75" thickTop="1" thickBot="1">
      <c r="A789" s="32" t="s">
        <v>30</v>
      </c>
      <c r="B789" s="30"/>
      <c r="C789" s="38"/>
      <c r="E789" s="30"/>
      <c r="F789" s="38"/>
      <c r="G789" s="38"/>
      <c r="H789" s="38"/>
      <c r="I789" s="38"/>
      <c r="J789" s="38"/>
    </row>
    <row r="790" spans="1:10" ht="16.5" thickTop="1" thickBot="1">
      <c r="A790" s="2" t="s">
        <v>1</v>
      </c>
      <c r="B790" s="3" t="s">
        <v>2</v>
      </c>
      <c r="C790" s="4" t="s">
        <v>3</v>
      </c>
      <c r="D790" s="5" t="s">
        <v>4</v>
      </c>
      <c r="E790" s="33" t="s">
        <v>5</v>
      </c>
      <c r="F790" s="6" t="s">
        <v>6</v>
      </c>
      <c r="G790" s="7" t="s">
        <v>7</v>
      </c>
      <c r="H790" s="8" t="s">
        <v>8</v>
      </c>
      <c r="I790" s="10" t="s">
        <v>26</v>
      </c>
      <c r="J790" s="27" t="s">
        <v>27</v>
      </c>
    </row>
    <row r="791" spans="1:10" ht="15.75" thickTop="1" thickBot="1">
      <c r="A791" s="11" t="s">
        <v>10</v>
      </c>
      <c r="B791" s="19"/>
      <c r="C791" s="19">
        <v>26.73</v>
      </c>
      <c r="D791" s="19">
        <f>+B791*C791</f>
        <v>0</v>
      </c>
      <c r="E791" s="34"/>
      <c r="F791" s="14" t="s">
        <v>60</v>
      </c>
      <c r="G791" s="17" t="s">
        <v>59</v>
      </c>
      <c r="H791" s="14"/>
      <c r="I791" s="17"/>
      <c r="J791" s="17">
        <f>+B791-I791</f>
        <v>0</v>
      </c>
    </row>
    <row r="792" spans="1:10" ht="15.75" thickTop="1" thickBot="1">
      <c r="A792" s="11" t="s">
        <v>11</v>
      </c>
      <c r="B792" s="19"/>
      <c r="C792" s="19">
        <v>26.73</v>
      </c>
      <c r="D792" s="19">
        <f t="shared" ref="D792:D802" si="48">+B792*C792</f>
        <v>0</v>
      </c>
      <c r="E792" s="34"/>
      <c r="F792" s="13"/>
      <c r="G792" s="16"/>
      <c r="H792" s="17"/>
      <c r="I792" s="17"/>
      <c r="J792" s="17">
        <f t="shared" ref="J792:J802" si="49">+B792-I792</f>
        <v>0</v>
      </c>
    </row>
    <row r="793" spans="1:10" ht="15.75" thickTop="1" thickBot="1">
      <c r="A793" s="11" t="s">
        <v>12</v>
      </c>
      <c r="B793" s="19"/>
      <c r="C793" s="19">
        <v>0</v>
      </c>
      <c r="D793" s="19">
        <f t="shared" si="48"/>
        <v>0</v>
      </c>
      <c r="E793" s="34"/>
      <c r="F793" s="13"/>
      <c r="G793" s="16"/>
      <c r="H793" s="17"/>
      <c r="I793" s="17"/>
      <c r="J793" s="17">
        <f t="shared" si="49"/>
        <v>0</v>
      </c>
    </row>
    <row r="794" spans="1:10" ht="15.75" thickTop="1" thickBot="1">
      <c r="A794" s="11" t="s">
        <v>13</v>
      </c>
      <c r="B794" s="19"/>
      <c r="C794" s="19">
        <v>21.98</v>
      </c>
      <c r="D794" s="19">
        <f t="shared" si="48"/>
        <v>0</v>
      </c>
      <c r="E794" s="34"/>
      <c r="F794" s="13"/>
      <c r="G794" s="16"/>
      <c r="H794" s="13"/>
      <c r="I794" s="17"/>
      <c r="J794" s="17">
        <f t="shared" si="49"/>
        <v>0</v>
      </c>
    </row>
    <row r="795" spans="1:10" ht="15.75" thickTop="1" thickBot="1">
      <c r="A795" s="11" t="s">
        <v>14</v>
      </c>
      <c r="B795" s="19"/>
      <c r="C795" s="19">
        <v>33.43</v>
      </c>
      <c r="D795" s="19">
        <f t="shared" si="48"/>
        <v>0</v>
      </c>
      <c r="E795" s="34"/>
      <c r="F795" s="13"/>
      <c r="G795" s="16"/>
      <c r="H795" s="13"/>
      <c r="I795" s="17"/>
      <c r="J795" s="17">
        <f t="shared" si="49"/>
        <v>0</v>
      </c>
    </row>
    <row r="796" spans="1:10" ht="15.75" thickTop="1" thickBot="1">
      <c r="A796" s="11" t="s">
        <v>15</v>
      </c>
      <c r="B796" s="19"/>
      <c r="C796" s="19">
        <v>33.43</v>
      </c>
      <c r="D796" s="19">
        <f t="shared" si="48"/>
        <v>0</v>
      </c>
      <c r="E796" s="34"/>
      <c r="F796" s="13"/>
      <c r="G796" s="16"/>
      <c r="H796" s="13"/>
      <c r="I796" s="17"/>
      <c r="J796" s="17">
        <f t="shared" si="49"/>
        <v>0</v>
      </c>
    </row>
    <row r="797" spans="1:10" ht="15.75" thickTop="1" thickBot="1">
      <c r="A797" s="11" t="s">
        <v>16</v>
      </c>
      <c r="B797" s="19"/>
      <c r="C797" s="19">
        <v>0</v>
      </c>
      <c r="D797" s="19">
        <f t="shared" si="48"/>
        <v>0</v>
      </c>
      <c r="E797" s="34"/>
      <c r="F797" s="13"/>
      <c r="G797" s="16"/>
      <c r="H797" s="13"/>
      <c r="I797" s="17"/>
      <c r="J797" s="17">
        <f t="shared" si="49"/>
        <v>0</v>
      </c>
    </row>
    <row r="798" spans="1:10" ht="15.75" thickTop="1" thickBot="1">
      <c r="A798" s="11" t="s">
        <v>17</v>
      </c>
      <c r="B798" s="19"/>
      <c r="C798" s="19">
        <v>36.28</v>
      </c>
      <c r="D798" s="19">
        <f t="shared" si="48"/>
        <v>0</v>
      </c>
      <c r="E798" s="34"/>
      <c r="F798" s="13"/>
      <c r="G798" s="16"/>
      <c r="H798" s="13"/>
      <c r="I798" s="17"/>
      <c r="J798" s="17">
        <f t="shared" si="49"/>
        <v>0</v>
      </c>
    </row>
    <row r="799" spans="1:10" ht="15.75" thickTop="1" thickBot="1">
      <c r="A799" s="11" t="s">
        <v>18</v>
      </c>
      <c r="B799" s="19"/>
      <c r="C799" s="19">
        <v>26.73</v>
      </c>
      <c r="D799" s="19">
        <f t="shared" si="48"/>
        <v>0</v>
      </c>
      <c r="E799" s="34"/>
      <c r="F799" s="13"/>
      <c r="G799" s="16"/>
      <c r="H799" s="13"/>
      <c r="I799" s="17"/>
      <c r="J799" s="17">
        <f t="shared" si="49"/>
        <v>0</v>
      </c>
    </row>
    <row r="800" spans="1:10" ht="15.75" thickTop="1" thickBot="1">
      <c r="A800" s="11" t="s">
        <v>19</v>
      </c>
      <c r="B800" s="19"/>
      <c r="C800" s="19">
        <v>36.28</v>
      </c>
      <c r="D800" s="19">
        <f t="shared" si="48"/>
        <v>0</v>
      </c>
      <c r="E800" s="34"/>
      <c r="F800" s="13"/>
      <c r="G800" s="16"/>
      <c r="H800" s="13"/>
      <c r="I800" s="17"/>
      <c r="J800" s="17">
        <f t="shared" si="49"/>
        <v>0</v>
      </c>
    </row>
    <row r="801" spans="1:10" ht="15.75" thickTop="1" thickBot="1">
      <c r="A801" s="11" t="s">
        <v>20</v>
      </c>
      <c r="B801" s="19"/>
      <c r="C801" s="19">
        <v>0</v>
      </c>
      <c r="D801" s="19">
        <f t="shared" si="48"/>
        <v>0</v>
      </c>
      <c r="E801" s="34"/>
      <c r="F801" s="13"/>
      <c r="G801" s="16"/>
      <c r="H801" s="13"/>
      <c r="I801" s="17"/>
      <c r="J801" s="17">
        <f t="shared" si="49"/>
        <v>0</v>
      </c>
    </row>
    <row r="802" spans="1:10" ht="15.75" thickTop="1" thickBot="1">
      <c r="A802" s="11" t="s">
        <v>21</v>
      </c>
      <c r="B802" s="19"/>
      <c r="C802" s="19">
        <v>0</v>
      </c>
      <c r="D802" s="19">
        <f t="shared" si="48"/>
        <v>0</v>
      </c>
      <c r="E802" s="34"/>
      <c r="F802" s="13"/>
      <c r="G802" s="16"/>
      <c r="H802" s="13"/>
      <c r="I802" s="17"/>
      <c r="J802" s="17">
        <f t="shared" si="49"/>
        <v>0</v>
      </c>
    </row>
    <row r="803" spans="1:10" ht="15.75" thickTop="1" thickBot="1">
      <c r="B803" s="20" t="s">
        <v>22</v>
      </c>
      <c r="C803" s="21"/>
      <c r="D803" s="22">
        <f>SUM(D790:D802)</f>
        <v>0</v>
      </c>
    </row>
    <row r="804" spans="1:10" ht="15.75" thickTop="1" thickBot="1">
      <c r="B804" s="23" t="s">
        <v>23</v>
      </c>
      <c r="C804" s="24"/>
      <c r="D804" s="25">
        <f>+D803*0.1</f>
        <v>0</v>
      </c>
    </row>
    <row r="805" spans="1:10" ht="15.75" thickTop="1" thickBot="1">
      <c r="B805" s="23" t="s">
        <v>24</v>
      </c>
      <c r="C805" s="26"/>
      <c r="D805" s="25">
        <f>+D804+D803</f>
        <v>0</v>
      </c>
    </row>
    <row r="806" spans="1:10" ht="15.75" thickTop="1">
      <c r="A806" s="39"/>
    </row>
    <row r="807" spans="1:10" ht="15">
      <c r="A807" s="40" t="s">
        <v>29</v>
      </c>
      <c r="B807" s="40"/>
      <c r="C807" s="40"/>
      <c r="D807" s="40"/>
    </row>
    <row r="809" spans="1:10" ht="15">
      <c r="A809" s="39" t="s">
        <v>25</v>
      </c>
    </row>
    <row r="814" spans="1:10">
      <c r="A814" s="41"/>
      <c r="B814" s="41"/>
      <c r="C814" s="41"/>
      <c r="D814" s="41"/>
      <c r="E814" s="41"/>
      <c r="F814" s="41"/>
      <c r="G814" s="41"/>
      <c r="H814" s="41"/>
      <c r="I814" s="41"/>
      <c r="J814" s="41"/>
    </row>
    <row r="815" spans="1:10">
      <c r="A815" s="41"/>
      <c r="B815" s="41"/>
      <c r="C815" s="41"/>
      <c r="D815" s="41"/>
      <c r="E815" s="41"/>
      <c r="F815" s="41"/>
      <c r="G815" s="41"/>
      <c r="H815" s="41"/>
      <c r="I815" s="41"/>
      <c r="J815" s="41"/>
    </row>
    <row r="816" spans="1:10">
      <c r="A816" s="41"/>
      <c r="B816" s="41"/>
      <c r="C816" s="41"/>
      <c r="D816" s="41"/>
      <c r="E816" s="41"/>
      <c r="F816" s="41"/>
      <c r="G816" s="41"/>
      <c r="H816" s="41"/>
      <c r="I816" s="41"/>
      <c r="J816" s="41"/>
    </row>
    <row r="817" spans="1:10">
      <c r="A817" s="41"/>
      <c r="B817" s="41"/>
      <c r="C817" s="41"/>
      <c r="D817" s="41"/>
      <c r="E817" s="41"/>
      <c r="F817" s="41"/>
      <c r="G817" s="41"/>
      <c r="H817" s="41"/>
      <c r="I817" s="41"/>
      <c r="J817" s="41"/>
    </row>
    <row r="818" spans="1:10">
      <c r="A818" s="41"/>
      <c r="B818" s="41"/>
      <c r="C818" s="41"/>
      <c r="D818" s="41"/>
      <c r="E818" s="41"/>
      <c r="F818" s="41"/>
      <c r="G818" s="41"/>
      <c r="H818" s="41"/>
      <c r="I818" s="41"/>
      <c r="J818" s="41"/>
    </row>
    <row r="819" spans="1:10">
      <c r="A819" s="41"/>
      <c r="B819" s="41"/>
      <c r="C819" s="41"/>
      <c r="D819" s="41"/>
      <c r="E819" s="41"/>
      <c r="F819" s="41"/>
      <c r="G819" s="41"/>
      <c r="H819" s="41"/>
      <c r="I819" s="41"/>
      <c r="J819" s="41"/>
    </row>
    <row r="820" spans="1:10" ht="15" thickBot="1">
      <c r="A820" s="41"/>
      <c r="B820" s="41"/>
      <c r="C820" s="41"/>
      <c r="D820" s="41"/>
      <c r="E820" s="41"/>
      <c r="F820" s="41"/>
      <c r="G820" s="41"/>
      <c r="H820" s="41"/>
      <c r="I820" s="41"/>
      <c r="J820" s="41"/>
    </row>
    <row r="821" spans="1:10" ht="16.5" thickTop="1" thickBot="1">
      <c r="A821" s="31" t="s">
        <v>31</v>
      </c>
      <c r="B821" s="42">
        <f>B788+1</f>
        <v>40204</v>
      </c>
      <c r="C821" s="35" t="s">
        <v>0</v>
      </c>
      <c r="D821" s="36"/>
      <c r="E821" s="30"/>
      <c r="F821" s="38"/>
      <c r="G821" s="38"/>
      <c r="H821" s="38"/>
      <c r="I821" s="38"/>
      <c r="J821" s="38"/>
    </row>
    <row r="822" spans="1:10" ht="15.75" thickTop="1" thickBot="1">
      <c r="A822" s="32" t="s">
        <v>30</v>
      </c>
      <c r="B822" s="30"/>
      <c r="C822" s="38"/>
      <c r="E822" s="30"/>
      <c r="F822" s="38"/>
      <c r="G822" s="38"/>
      <c r="H822" s="38"/>
      <c r="I822" s="38"/>
      <c r="J822" s="38"/>
    </row>
    <row r="823" spans="1:10" ht="16.5" thickTop="1" thickBot="1">
      <c r="A823" s="2" t="s">
        <v>1</v>
      </c>
      <c r="B823" s="3" t="s">
        <v>2</v>
      </c>
      <c r="C823" s="4" t="s">
        <v>3</v>
      </c>
      <c r="D823" s="5" t="s">
        <v>4</v>
      </c>
      <c r="E823" s="33" t="s">
        <v>5</v>
      </c>
      <c r="F823" s="6" t="s">
        <v>6</v>
      </c>
      <c r="G823" s="7" t="s">
        <v>7</v>
      </c>
      <c r="H823" s="8" t="s">
        <v>8</v>
      </c>
      <c r="I823" s="10" t="s">
        <v>26</v>
      </c>
      <c r="J823" s="27" t="s">
        <v>27</v>
      </c>
    </row>
    <row r="824" spans="1:10" ht="15.75" thickTop="1" thickBot="1">
      <c r="A824" s="11" t="s">
        <v>10</v>
      </c>
      <c r="B824" s="19"/>
      <c r="C824" s="19">
        <v>26.73</v>
      </c>
      <c r="D824" s="19">
        <f>+B824*C824</f>
        <v>0</v>
      </c>
      <c r="E824" s="34"/>
      <c r="F824" s="14" t="s">
        <v>60</v>
      </c>
      <c r="G824" s="17" t="s">
        <v>59</v>
      </c>
      <c r="H824" s="14"/>
      <c r="I824" s="17"/>
      <c r="J824" s="17">
        <f>+B824-I824</f>
        <v>0</v>
      </c>
    </row>
    <row r="825" spans="1:10" ht="15.75" thickTop="1" thickBot="1">
      <c r="A825" s="11" t="s">
        <v>11</v>
      </c>
      <c r="B825" s="19"/>
      <c r="C825" s="19">
        <v>26.73</v>
      </c>
      <c r="D825" s="19">
        <f t="shared" ref="D825:D835" si="50">+B825*C825</f>
        <v>0</v>
      </c>
      <c r="E825" s="34"/>
      <c r="F825" s="13"/>
      <c r="G825" s="16"/>
      <c r="H825" s="17"/>
      <c r="I825" s="17"/>
      <c r="J825" s="17">
        <f t="shared" ref="J825:J835" si="51">+B825-I825</f>
        <v>0</v>
      </c>
    </row>
    <row r="826" spans="1:10" ht="15.75" thickTop="1" thickBot="1">
      <c r="A826" s="11" t="s">
        <v>12</v>
      </c>
      <c r="B826" s="19"/>
      <c r="C826" s="19">
        <v>0</v>
      </c>
      <c r="D826" s="19">
        <f t="shared" si="50"/>
        <v>0</v>
      </c>
      <c r="E826" s="34"/>
      <c r="F826" s="13"/>
      <c r="G826" s="16"/>
      <c r="H826" s="17"/>
      <c r="I826" s="17"/>
      <c r="J826" s="17">
        <f t="shared" si="51"/>
        <v>0</v>
      </c>
    </row>
    <row r="827" spans="1:10" ht="15.75" thickTop="1" thickBot="1">
      <c r="A827" s="11" t="s">
        <v>13</v>
      </c>
      <c r="B827" s="19"/>
      <c r="C827" s="19">
        <v>21.98</v>
      </c>
      <c r="D827" s="19">
        <f t="shared" si="50"/>
        <v>0</v>
      </c>
      <c r="E827" s="34"/>
      <c r="F827" s="13"/>
      <c r="G827" s="16"/>
      <c r="H827" s="13"/>
      <c r="I827" s="17"/>
      <c r="J827" s="17">
        <f t="shared" si="51"/>
        <v>0</v>
      </c>
    </row>
    <row r="828" spans="1:10" ht="15.75" thickTop="1" thickBot="1">
      <c r="A828" s="11" t="s">
        <v>14</v>
      </c>
      <c r="B828" s="19"/>
      <c r="C828" s="19">
        <v>33.43</v>
      </c>
      <c r="D828" s="19">
        <f t="shared" si="50"/>
        <v>0</v>
      </c>
      <c r="E828" s="34"/>
      <c r="F828" s="13"/>
      <c r="G828" s="16"/>
      <c r="H828" s="13"/>
      <c r="I828" s="17"/>
      <c r="J828" s="17">
        <f t="shared" si="51"/>
        <v>0</v>
      </c>
    </row>
    <row r="829" spans="1:10" ht="15.75" thickTop="1" thickBot="1">
      <c r="A829" s="11" t="s">
        <v>15</v>
      </c>
      <c r="B829" s="19"/>
      <c r="C829" s="19">
        <v>33.43</v>
      </c>
      <c r="D829" s="19">
        <f t="shared" si="50"/>
        <v>0</v>
      </c>
      <c r="E829" s="34"/>
      <c r="F829" s="13"/>
      <c r="G829" s="16"/>
      <c r="H829" s="13"/>
      <c r="I829" s="17"/>
      <c r="J829" s="17">
        <f t="shared" si="51"/>
        <v>0</v>
      </c>
    </row>
    <row r="830" spans="1:10" ht="15.75" thickTop="1" thickBot="1">
      <c r="A830" s="11" t="s">
        <v>16</v>
      </c>
      <c r="B830" s="19"/>
      <c r="C830" s="19">
        <v>0</v>
      </c>
      <c r="D830" s="19">
        <f t="shared" si="50"/>
        <v>0</v>
      </c>
      <c r="E830" s="34"/>
      <c r="F830" s="13"/>
      <c r="G830" s="16"/>
      <c r="H830" s="13"/>
      <c r="I830" s="17"/>
      <c r="J830" s="17">
        <f t="shared" si="51"/>
        <v>0</v>
      </c>
    </row>
    <row r="831" spans="1:10" ht="15.75" thickTop="1" thickBot="1">
      <c r="A831" s="11" t="s">
        <v>17</v>
      </c>
      <c r="B831" s="19"/>
      <c r="C831" s="19">
        <v>36.28</v>
      </c>
      <c r="D831" s="19">
        <f t="shared" si="50"/>
        <v>0</v>
      </c>
      <c r="E831" s="34"/>
      <c r="F831" s="13"/>
      <c r="G831" s="16"/>
      <c r="H831" s="13"/>
      <c r="I831" s="17"/>
      <c r="J831" s="17">
        <f t="shared" si="51"/>
        <v>0</v>
      </c>
    </row>
    <row r="832" spans="1:10" ht="15.75" thickTop="1" thickBot="1">
      <c r="A832" s="11" t="s">
        <v>18</v>
      </c>
      <c r="B832" s="19"/>
      <c r="C832" s="19">
        <v>26.73</v>
      </c>
      <c r="D832" s="19">
        <f t="shared" si="50"/>
        <v>0</v>
      </c>
      <c r="E832" s="34"/>
      <c r="F832" s="13"/>
      <c r="G832" s="16"/>
      <c r="H832" s="13"/>
      <c r="I832" s="17"/>
      <c r="J832" s="17">
        <f t="shared" si="51"/>
        <v>0</v>
      </c>
    </row>
    <row r="833" spans="1:10" ht="15.75" thickTop="1" thickBot="1">
      <c r="A833" s="11" t="s">
        <v>19</v>
      </c>
      <c r="B833" s="19"/>
      <c r="C833" s="19">
        <v>36.28</v>
      </c>
      <c r="D833" s="19">
        <f t="shared" si="50"/>
        <v>0</v>
      </c>
      <c r="E833" s="34"/>
      <c r="F833" s="13"/>
      <c r="G833" s="16"/>
      <c r="H833" s="13"/>
      <c r="I833" s="17"/>
      <c r="J833" s="17">
        <f t="shared" si="51"/>
        <v>0</v>
      </c>
    </row>
    <row r="834" spans="1:10" ht="15.75" thickTop="1" thickBot="1">
      <c r="A834" s="11" t="s">
        <v>20</v>
      </c>
      <c r="B834" s="19"/>
      <c r="C834" s="19">
        <v>0</v>
      </c>
      <c r="D834" s="19">
        <f t="shared" si="50"/>
        <v>0</v>
      </c>
      <c r="E834" s="34"/>
      <c r="F834" s="13"/>
      <c r="G834" s="16"/>
      <c r="H834" s="13"/>
      <c r="I834" s="17"/>
      <c r="J834" s="17">
        <f t="shared" si="51"/>
        <v>0</v>
      </c>
    </row>
    <row r="835" spans="1:10" ht="15.75" thickTop="1" thickBot="1">
      <c r="A835" s="11" t="s">
        <v>21</v>
      </c>
      <c r="B835" s="19"/>
      <c r="C835" s="19">
        <v>0</v>
      </c>
      <c r="D835" s="19">
        <f t="shared" si="50"/>
        <v>0</v>
      </c>
      <c r="E835" s="34"/>
      <c r="F835" s="13"/>
      <c r="G835" s="16"/>
      <c r="H835" s="13"/>
      <c r="I835" s="17"/>
      <c r="J835" s="17">
        <f t="shared" si="51"/>
        <v>0</v>
      </c>
    </row>
    <row r="836" spans="1:10" ht="15.75" thickTop="1" thickBot="1">
      <c r="B836" s="20" t="s">
        <v>22</v>
      </c>
      <c r="C836" s="21"/>
      <c r="D836" s="22">
        <f>SUM(D823:D835)</f>
        <v>0</v>
      </c>
    </row>
    <row r="837" spans="1:10" ht="15.75" thickTop="1" thickBot="1">
      <c r="B837" s="23" t="s">
        <v>23</v>
      </c>
      <c r="C837" s="24"/>
      <c r="D837" s="25">
        <f>+D836*0.1</f>
        <v>0</v>
      </c>
    </row>
    <row r="838" spans="1:10" ht="15.75" thickTop="1" thickBot="1">
      <c r="B838" s="23" t="s">
        <v>24</v>
      </c>
      <c r="C838" s="26"/>
      <c r="D838" s="25">
        <f>+D837+D836</f>
        <v>0</v>
      </c>
    </row>
    <row r="839" spans="1:10" ht="15.75" thickTop="1">
      <c r="A839" s="39"/>
    </row>
    <row r="840" spans="1:10" ht="15">
      <c r="A840" s="40" t="s">
        <v>29</v>
      </c>
      <c r="B840" s="40"/>
      <c r="C840" s="40"/>
      <c r="D840" s="40"/>
    </row>
    <row r="842" spans="1:10" ht="15">
      <c r="A842" s="39" t="s">
        <v>25</v>
      </c>
    </row>
    <row r="847" spans="1:10">
      <c r="A847" s="41"/>
      <c r="B847" s="41"/>
      <c r="C847" s="41"/>
      <c r="D847" s="41"/>
      <c r="E847" s="41"/>
      <c r="F847" s="41"/>
      <c r="G847" s="41"/>
      <c r="H847" s="41"/>
      <c r="I847" s="41"/>
      <c r="J847" s="41"/>
    </row>
    <row r="848" spans="1:10">
      <c r="A848" s="41"/>
      <c r="B848" s="41"/>
      <c r="C848" s="41"/>
      <c r="D848" s="41"/>
      <c r="E848" s="41"/>
      <c r="F848" s="41"/>
      <c r="G848" s="41"/>
      <c r="H848" s="41"/>
      <c r="I848" s="41"/>
      <c r="J848" s="41"/>
    </row>
    <row r="849" spans="1:10">
      <c r="A849" s="41"/>
      <c r="B849" s="41"/>
      <c r="C849" s="41"/>
      <c r="D849" s="41"/>
      <c r="E849" s="41"/>
      <c r="F849" s="41"/>
      <c r="G849" s="41"/>
      <c r="H849" s="41"/>
      <c r="I849" s="41"/>
      <c r="J849" s="41"/>
    </row>
    <row r="850" spans="1:10">
      <c r="A850" s="41"/>
      <c r="B850" s="41"/>
      <c r="C850" s="41"/>
      <c r="D850" s="41"/>
      <c r="E850" s="41"/>
      <c r="F850" s="41"/>
      <c r="G850" s="41"/>
      <c r="H850" s="41"/>
      <c r="I850" s="41"/>
      <c r="J850" s="41"/>
    </row>
    <row r="851" spans="1:10">
      <c r="A851" s="41"/>
      <c r="B851" s="41"/>
      <c r="C851" s="41"/>
      <c r="D851" s="41"/>
      <c r="E851" s="41"/>
      <c r="F851" s="41"/>
      <c r="G851" s="41"/>
      <c r="H851" s="41"/>
      <c r="I851" s="41"/>
      <c r="J851" s="41"/>
    </row>
    <row r="852" spans="1:10">
      <c r="A852" s="41"/>
      <c r="B852" s="41"/>
      <c r="C852" s="41"/>
      <c r="D852" s="41"/>
      <c r="E852" s="41"/>
      <c r="F852" s="41"/>
      <c r="G852" s="41"/>
      <c r="H852" s="41"/>
      <c r="I852" s="41"/>
      <c r="J852" s="41"/>
    </row>
    <row r="853" spans="1:10" ht="15" thickBot="1">
      <c r="A853" s="41"/>
      <c r="B853" s="41"/>
      <c r="C853" s="41"/>
      <c r="D853" s="41"/>
      <c r="E853" s="41"/>
      <c r="F853" s="41"/>
      <c r="G853" s="41"/>
      <c r="H853" s="41"/>
      <c r="I853" s="41"/>
      <c r="J853" s="41"/>
    </row>
    <row r="854" spans="1:10" ht="16.5" thickTop="1" thickBot="1">
      <c r="A854" s="31" t="s">
        <v>31</v>
      </c>
      <c r="B854" s="42">
        <f>B821+1</f>
        <v>40205</v>
      </c>
      <c r="C854" s="35" t="s">
        <v>0</v>
      </c>
      <c r="D854" s="36"/>
      <c r="E854" s="30"/>
      <c r="F854" s="38"/>
      <c r="G854" s="38"/>
      <c r="H854" s="38"/>
      <c r="I854" s="38"/>
      <c r="J854" s="38"/>
    </row>
    <row r="855" spans="1:10" ht="15.75" thickTop="1" thickBot="1">
      <c r="A855" s="32" t="s">
        <v>30</v>
      </c>
      <c r="B855" s="30"/>
      <c r="C855" s="38"/>
      <c r="E855" s="30"/>
      <c r="F855" s="38"/>
      <c r="G855" s="38"/>
      <c r="H855" s="38"/>
      <c r="I855" s="38"/>
      <c r="J855" s="38"/>
    </row>
    <row r="856" spans="1:10" ht="16.5" thickTop="1" thickBot="1">
      <c r="A856" s="2" t="s">
        <v>1</v>
      </c>
      <c r="B856" s="3" t="s">
        <v>2</v>
      </c>
      <c r="C856" s="4" t="s">
        <v>3</v>
      </c>
      <c r="D856" s="5" t="s">
        <v>4</v>
      </c>
      <c r="E856" s="33" t="s">
        <v>5</v>
      </c>
      <c r="F856" s="6" t="s">
        <v>6</v>
      </c>
      <c r="G856" s="7" t="s">
        <v>7</v>
      </c>
      <c r="H856" s="8" t="s">
        <v>8</v>
      </c>
      <c r="I856" s="10" t="s">
        <v>26</v>
      </c>
      <c r="J856" s="27" t="s">
        <v>27</v>
      </c>
    </row>
    <row r="857" spans="1:10" ht="15.75" thickTop="1" thickBot="1">
      <c r="A857" s="11" t="s">
        <v>10</v>
      </c>
      <c r="B857" s="19"/>
      <c r="C857" s="19">
        <v>26.73</v>
      </c>
      <c r="D857" s="19">
        <f>+B857*C857</f>
        <v>0</v>
      </c>
      <c r="E857" s="34"/>
      <c r="F857" s="14" t="s">
        <v>60</v>
      </c>
      <c r="G857" s="17" t="s">
        <v>59</v>
      </c>
      <c r="H857" s="14"/>
      <c r="I857" s="17"/>
      <c r="J857" s="17">
        <f>+B857-I857</f>
        <v>0</v>
      </c>
    </row>
    <row r="858" spans="1:10" ht="15.75" thickTop="1" thickBot="1">
      <c r="A858" s="11" t="s">
        <v>11</v>
      </c>
      <c r="B858" s="19"/>
      <c r="C858" s="19">
        <v>26.73</v>
      </c>
      <c r="D858" s="19">
        <f t="shared" ref="D858:D868" si="52">+B858*C858</f>
        <v>0</v>
      </c>
      <c r="E858" s="34"/>
      <c r="F858" s="13"/>
      <c r="G858" s="16"/>
      <c r="H858" s="17"/>
      <c r="I858" s="17"/>
      <c r="J858" s="17">
        <f t="shared" ref="J858:J868" si="53">+B858-I858</f>
        <v>0</v>
      </c>
    </row>
    <row r="859" spans="1:10" ht="15.75" thickTop="1" thickBot="1">
      <c r="A859" s="11" t="s">
        <v>12</v>
      </c>
      <c r="B859" s="19"/>
      <c r="C859" s="19">
        <v>0</v>
      </c>
      <c r="D859" s="19">
        <f t="shared" si="52"/>
        <v>0</v>
      </c>
      <c r="E859" s="34"/>
      <c r="F859" s="13"/>
      <c r="G859" s="16"/>
      <c r="H859" s="17"/>
      <c r="I859" s="17"/>
      <c r="J859" s="17">
        <f t="shared" si="53"/>
        <v>0</v>
      </c>
    </row>
    <row r="860" spans="1:10" ht="15.75" thickTop="1" thickBot="1">
      <c r="A860" s="11" t="s">
        <v>13</v>
      </c>
      <c r="B860" s="19"/>
      <c r="C860" s="19">
        <v>21.98</v>
      </c>
      <c r="D860" s="19">
        <f t="shared" si="52"/>
        <v>0</v>
      </c>
      <c r="E860" s="34"/>
      <c r="F860" s="13"/>
      <c r="G860" s="16"/>
      <c r="H860" s="13"/>
      <c r="I860" s="17"/>
      <c r="J860" s="17">
        <f t="shared" si="53"/>
        <v>0</v>
      </c>
    </row>
    <row r="861" spans="1:10" ht="15.75" thickTop="1" thickBot="1">
      <c r="A861" s="11" t="s">
        <v>14</v>
      </c>
      <c r="B861" s="19"/>
      <c r="C861" s="19">
        <v>33.43</v>
      </c>
      <c r="D861" s="19">
        <f t="shared" si="52"/>
        <v>0</v>
      </c>
      <c r="E861" s="34"/>
      <c r="F861" s="13"/>
      <c r="G861" s="16"/>
      <c r="H861" s="13"/>
      <c r="I861" s="17"/>
      <c r="J861" s="17">
        <f t="shared" si="53"/>
        <v>0</v>
      </c>
    </row>
    <row r="862" spans="1:10" ht="15.75" thickTop="1" thickBot="1">
      <c r="A862" s="11" t="s">
        <v>15</v>
      </c>
      <c r="B862" s="19"/>
      <c r="C862" s="19">
        <v>33.43</v>
      </c>
      <c r="D862" s="19">
        <f t="shared" si="52"/>
        <v>0</v>
      </c>
      <c r="E862" s="34"/>
      <c r="F862" s="13"/>
      <c r="G862" s="16"/>
      <c r="H862" s="13"/>
      <c r="I862" s="17"/>
      <c r="J862" s="17">
        <f t="shared" si="53"/>
        <v>0</v>
      </c>
    </row>
    <row r="863" spans="1:10" ht="15.75" thickTop="1" thickBot="1">
      <c r="A863" s="11" t="s">
        <v>16</v>
      </c>
      <c r="B863" s="19"/>
      <c r="C863" s="19">
        <v>0</v>
      </c>
      <c r="D863" s="19">
        <f t="shared" si="52"/>
        <v>0</v>
      </c>
      <c r="E863" s="34"/>
      <c r="F863" s="13"/>
      <c r="G863" s="16"/>
      <c r="H863" s="13"/>
      <c r="I863" s="17"/>
      <c r="J863" s="17">
        <f t="shared" si="53"/>
        <v>0</v>
      </c>
    </row>
    <row r="864" spans="1:10" ht="15.75" thickTop="1" thickBot="1">
      <c r="A864" s="11" t="s">
        <v>17</v>
      </c>
      <c r="B864" s="19"/>
      <c r="C864" s="19">
        <v>36.28</v>
      </c>
      <c r="D864" s="19">
        <f t="shared" si="52"/>
        <v>0</v>
      </c>
      <c r="E864" s="34"/>
      <c r="F864" s="13"/>
      <c r="G864" s="16"/>
      <c r="H864" s="13"/>
      <c r="I864" s="17"/>
      <c r="J864" s="17">
        <f t="shared" si="53"/>
        <v>0</v>
      </c>
    </row>
    <row r="865" spans="1:10" ht="15.75" thickTop="1" thickBot="1">
      <c r="A865" s="11" t="s">
        <v>18</v>
      </c>
      <c r="B865" s="19"/>
      <c r="C865" s="19">
        <v>26.73</v>
      </c>
      <c r="D865" s="19">
        <f t="shared" si="52"/>
        <v>0</v>
      </c>
      <c r="E865" s="34"/>
      <c r="F865" s="13"/>
      <c r="G865" s="16"/>
      <c r="H865" s="13"/>
      <c r="I865" s="17"/>
      <c r="J865" s="17">
        <f t="shared" si="53"/>
        <v>0</v>
      </c>
    </row>
    <row r="866" spans="1:10" ht="15.75" thickTop="1" thickBot="1">
      <c r="A866" s="11" t="s">
        <v>19</v>
      </c>
      <c r="B866" s="19"/>
      <c r="C866" s="19">
        <v>36.28</v>
      </c>
      <c r="D866" s="19">
        <f t="shared" si="52"/>
        <v>0</v>
      </c>
      <c r="E866" s="34"/>
      <c r="F866" s="13"/>
      <c r="G866" s="16"/>
      <c r="H866" s="13"/>
      <c r="I866" s="17"/>
      <c r="J866" s="17">
        <f t="shared" si="53"/>
        <v>0</v>
      </c>
    </row>
    <row r="867" spans="1:10" ht="15.75" thickTop="1" thickBot="1">
      <c r="A867" s="11" t="s">
        <v>20</v>
      </c>
      <c r="B867" s="19"/>
      <c r="C867" s="19">
        <v>0</v>
      </c>
      <c r="D867" s="19">
        <f t="shared" si="52"/>
        <v>0</v>
      </c>
      <c r="E867" s="34"/>
      <c r="F867" s="13"/>
      <c r="G867" s="16"/>
      <c r="H867" s="13"/>
      <c r="I867" s="17"/>
      <c r="J867" s="17">
        <f t="shared" si="53"/>
        <v>0</v>
      </c>
    </row>
    <row r="868" spans="1:10" ht="15.75" thickTop="1" thickBot="1">
      <c r="A868" s="11" t="s">
        <v>21</v>
      </c>
      <c r="B868" s="19"/>
      <c r="C868" s="19">
        <v>0</v>
      </c>
      <c r="D868" s="19">
        <f t="shared" si="52"/>
        <v>0</v>
      </c>
      <c r="E868" s="34"/>
      <c r="F868" s="13"/>
      <c r="G868" s="16"/>
      <c r="H868" s="13"/>
      <c r="I868" s="17"/>
      <c r="J868" s="17">
        <f t="shared" si="53"/>
        <v>0</v>
      </c>
    </row>
    <row r="869" spans="1:10" ht="15.75" thickTop="1" thickBot="1">
      <c r="B869" s="20" t="s">
        <v>22</v>
      </c>
      <c r="C869" s="21"/>
      <c r="D869" s="22">
        <f>SUM(D856:D868)</f>
        <v>0</v>
      </c>
    </row>
    <row r="870" spans="1:10" ht="15.75" thickTop="1" thickBot="1">
      <c r="B870" s="23" t="s">
        <v>23</v>
      </c>
      <c r="C870" s="24"/>
      <c r="D870" s="25">
        <f>+D869*0.1</f>
        <v>0</v>
      </c>
    </row>
    <row r="871" spans="1:10" ht="15.75" thickTop="1" thickBot="1">
      <c r="B871" s="23" t="s">
        <v>24</v>
      </c>
      <c r="C871" s="26"/>
      <c r="D871" s="25">
        <f>+D870+D869</f>
        <v>0</v>
      </c>
    </row>
    <row r="872" spans="1:10" ht="15.75" thickTop="1">
      <c r="A872" s="39"/>
    </row>
    <row r="873" spans="1:10" ht="15">
      <c r="A873" s="40" t="s">
        <v>29</v>
      </c>
      <c r="B873" s="40"/>
      <c r="C873" s="40"/>
      <c r="D873" s="40"/>
    </row>
    <row r="875" spans="1:10" ht="15">
      <c r="A875" s="39" t="s">
        <v>25</v>
      </c>
    </row>
    <row r="880" spans="1:10">
      <c r="A880" s="41"/>
      <c r="B880" s="41"/>
      <c r="C880" s="41"/>
      <c r="D880" s="41"/>
      <c r="E880" s="41"/>
      <c r="F880" s="41"/>
      <c r="G880" s="41"/>
      <c r="H880" s="41"/>
      <c r="I880" s="41"/>
      <c r="J880" s="41"/>
    </row>
    <row r="881" spans="1:10">
      <c r="A881" s="41"/>
      <c r="B881" s="41"/>
      <c r="C881" s="41"/>
      <c r="D881" s="41"/>
      <c r="E881" s="41"/>
      <c r="F881" s="41"/>
      <c r="G881" s="41"/>
      <c r="H881" s="41"/>
      <c r="I881" s="41"/>
      <c r="J881" s="41"/>
    </row>
    <row r="882" spans="1:10">
      <c r="A882" s="41"/>
      <c r="B882" s="41"/>
      <c r="C882" s="41"/>
      <c r="D882" s="41"/>
      <c r="E882" s="41"/>
      <c r="F882" s="41"/>
      <c r="G882" s="41"/>
      <c r="H882" s="41"/>
      <c r="I882" s="41"/>
      <c r="J882" s="41"/>
    </row>
    <row r="883" spans="1:10">
      <c r="A883" s="41"/>
      <c r="B883" s="41"/>
      <c r="C883" s="41"/>
      <c r="D883" s="41"/>
      <c r="E883" s="41"/>
      <c r="F883" s="41"/>
      <c r="G883" s="41"/>
      <c r="H883" s="41"/>
      <c r="I883" s="41"/>
      <c r="J883" s="41"/>
    </row>
    <row r="884" spans="1:10">
      <c r="A884" s="41"/>
      <c r="B884" s="41"/>
      <c r="C884" s="41"/>
      <c r="D884" s="41"/>
      <c r="E884" s="41"/>
      <c r="F884" s="41"/>
      <c r="G884" s="41"/>
      <c r="H884" s="41"/>
      <c r="I884" s="41"/>
      <c r="J884" s="41"/>
    </row>
    <row r="885" spans="1:10">
      <c r="A885" s="41"/>
      <c r="B885" s="41"/>
      <c r="C885" s="41"/>
      <c r="D885" s="41"/>
      <c r="E885" s="41"/>
      <c r="F885" s="41"/>
      <c r="G885" s="41"/>
      <c r="H885" s="41"/>
      <c r="I885" s="41"/>
      <c r="J885" s="41"/>
    </row>
    <row r="886" spans="1:10" ht="15" thickBot="1">
      <c r="A886" s="41"/>
      <c r="B886" s="41"/>
      <c r="C886" s="41"/>
      <c r="D886" s="41"/>
      <c r="E886" s="41"/>
      <c r="F886" s="41"/>
      <c r="G886" s="41"/>
      <c r="H886" s="41"/>
      <c r="I886" s="41"/>
      <c r="J886" s="41"/>
    </row>
    <row r="887" spans="1:10" ht="16.5" thickTop="1" thickBot="1">
      <c r="A887" s="31" t="s">
        <v>31</v>
      </c>
      <c r="B887" s="42">
        <f>B854+1</f>
        <v>40206</v>
      </c>
      <c r="C887" s="35" t="s">
        <v>0</v>
      </c>
      <c r="D887" s="36"/>
      <c r="E887" s="30"/>
      <c r="F887" s="38"/>
      <c r="G887" s="38"/>
      <c r="H887" s="38"/>
      <c r="I887" s="38"/>
      <c r="J887" s="38"/>
    </row>
    <row r="888" spans="1:10" ht="15.75" thickTop="1" thickBot="1">
      <c r="A888" s="32" t="s">
        <v>30</v>
      </c>
      <c r="B888" s="30"/>
      <c r="C888" s="38"/>
      <c r="E888" s="30"/>
      <c r="F888" s="38"/>
      <c r="G888" s="38"/>
      <c r="H888" s="38"/>
      <c r="I888" s="38"/>
      <c r="J888" s="38"/>
    </row>
    <row r="889" spans="1:10" ht="16.5" thickTop="1" thickBot="1">
      <c r="A889" s="2" t="s">
        <v>1</v>
      </c>
      <c r="B889" s="3" t="s">
        <v>2</v>
      </c>
      <c r="C889" s="4" t="s">
        <v>3</v>
      </c>
      <c r="D889" s="5" t="s">
        <v>4</v>
      </c>
      <c r="E889" s="33" t="s">
        <v>5</v>
      </c>
      <c r="F889" s="6" t="s">
        <v>6</v>
      </c>
      <c r="G889" s="7" t="s">
        <v>7</v>
      </c>
      <c r="H889" s="8" t="s">
        <v>8</v>
      </c>
      <c r="I889" s="10" t="s">
        <v>26</v>
      </c>
      <c r="J889" s="27" t="s">
        <v>27</v>
      </c>
    </row>
    <row r="890" spans="1:10" ht="15.75" thickTop="1" thickBot="1">
      <c r="A890" s="11" t="s">
        <v>10</v>
      </c>
      <c r="B890" s="19"/>
      <c r="C890" s="19">
        <v>26.73</v>
      </c>
      <c r="D890" s="19">
        <f>+B890*C890</f>
        <v>0</v>
      </c>
      <c r="E890" s="34"/>
      <c r="F890" s="14" t="s">
        <v>60</v>
      </c>
      <c r="G890" s="17" t="s">
        <v>59</v>
      </c>
      <c r="H890" s="14"/>
      <c r="I890" s="17"/>
      <c r="J890" s="17">
        <f>+B890-I890</f>
        <v>0</v>
      </c>
    </row>
    <row r="891" spans="1:10" ht="15.75" thickTop="1" thickBot="1">
      <c r="A891" s="11" t="s">
        <v>11</v>
      </c>
      <c r="B891" s="19"/>
      <c r="C891" s="19">
        <v>26.73</v>
      </c>
      <c r="D891" s="19">
        <f t="shared" ref="D891:D901" si="54">+B891*C891</f>
        <v>0</v>
      </c>
      <c r="E891" s="34"/>
      <c r="F891" s="13"/>
      <c r="G891" s="16"/>
      <c r="H891" s="17"/>
      <c r="I891" s="17"/>
      <c r="J891" s="17">
        <f t="shared" ref="J891:J901" si="55">+B891-I891</f>
        <v>0</v>
      </c>
    </row>
    <row r="892" spans="1:10" ht="15.75" thickTop="1" thickBot="1">
      <c r="A892" s="11" t="s">
        <v>12</v>
      </c>
      <c r="B892" s="19"/>
      <c r="C892" s="19">
        <v>0</v>
      </c>
      <c r="D892" s="19">
        <f t="shared" si="54"/>
        <v>0</v>
      </c>
      <c r="E892" s="34"/>
      <c r="F892" s="13"/>
      <c r="G892" s="16"/>
      <c r="H892" s="17"/>
      <c r="I892" s="17"/>
      <c r="J892" s="17">
        <f t="shared" si="55"/>
        <v>0</v>
      </c>
    </row>
    <row r="893" spans="1:10" ht="15.75" thickTop="1" thickBot="1">
      <c r="A893" s="11" t="s">
        <v>13</v>
      </c>
      <c r="B893" s="19"/>
      <c r="C893" s="19">
        <v>21.98</v>
      </c>
      <c r="D893" s="19">
        <f t="shared" si="54"/>
        <v>0</v>
      </c>
      <c r="E893" s="34"/>
      <c r="F893" s="13"/>
      <c r="G893" s="16"/>
      <c r="H893" s="13"/>
      <c r="I893" s="17"/>
      <c r="J893" s="17">
        <f t="shared" si="55"/>
        <v>0</v>
      </c>
    </row>
    <row r="894" spans="1:10" ht="15.75" thickTop="1" thickBot="1">
      <c r="A894" s="11" t="s">
        <v>14</v>
      </c>
      <c r="B894" s="19"/>
      <c r="C894" s="19">
        <v>33.43</v>
      </c>
      <c r="D894" s="19">
        <f t="shared" si="54"/>
        <v>0</v>
      </c>
      <c r="E894" s="34"/>
      <c r="F894" s="13"/>
      <c r="G894" s="16"/>
      <c r="H894" s="13"/>
      <c r="I894" s="17"/>
      <c r="J894" s="17">
        <f t="shared" si="55"/>
        <v>0</v>
      </c>
    </row>
    <row r="895" spans="1:10" ht="15.75" thickTop="1" thickBot="1">
      <c r="A895" s="11" t="s">
        <v>15</v>
      </c>
      <c r="B895" s="19"/>
      <c r="C895" s="19">
        <v>33.43</v>
      </c>
      <c r="D895" s="19">
        <f t="shared" si="54"/>
        <v>0</v>
      </c>
      <c r="E895" s="34"/>
      <c r="F895" s="13"/>
      <c r="G895" s="16"/>
      <c r="H895" s="13"/>
      <c r="I895" s="17"/>
      <c r="J895" s="17">
        <f t="shared" si="55"/>
        <v>0</v>
      </c>
    </row>
    <row r="896" spans="1:10" ht="15.75" thickTop="1" thickBot="1">
      <c r="A896" s="11" t="s">
        <v>16</v>
      </c>
      <c r="B896" s="19"/>
      <c r="C896" s="19">
        <v>0</v>
      </c>
      <c r="D896" s="19">
        <f t="shared" si="54"/>
        <v>0</v>
      </c>
      <c r="E896" s="34"/>
      <c r="F896" s="13"/>
      <c r="G896" s="16"/>
      <c r="H896" s="13"/>
      <c r="I896" s="17"/>
      <c r="J896" s="17">
        <f t="shared" si="55"/>
        <v>0</v>
      </c>
    </row>
    <row r="897" spans="1:10" ht="15.75" thickTop="1" thickBot="1">
      <c r="A897" s="11" t="s">
        <v>17</v>
      </c>
      <c r="B897" s="19"/>
      <c r="C897" s="19">
        <v>36.28</v>
      </c>
      <c r="D897" s="19">
        <f t="shared" si="54"/>
        <v>0</v>
      </c>
      <c r="E897" s="34"/>
      <c r="F897" s="13"/>
      <c r="G897" s="16"/>
      <c r="H897" s="13"/>
      <c r="I897" s="17"/>
      <c r="J897" s="17">
        <f t="shared" si="55"/>
        <v>0</v>
      </c>
    </row>
    <row r="898" spans="1:10" ht="15.75" thickTop="1" thickBot="1">
      <c r="A898" s="11" t="s">
        <v>18</v>
      </c>
      <c r="B898" s="19"/>
      <c r="C898" s="19">
        <v>26.73</v>
      </c>
      <c r="D898" s="19">
        <f t="shared" si="54"/>
        <v>0</v>
      </c>
      <c r="E898" s="34"/>
      <c r="F898" s="13"/>
      <c r="G898" s="16"/>
      <c r="H898" s="13"/>
      <c r="I898" s="17"/>
      <c r="J898" s="17">
        <f t="shared" si="55"/>
        <v>0</v>
      </c>
    </row>
    <row r="899" spans="1:10" ht="15.75" thickTop="1" thickBot="1">
      <c r="A899" s="11" t="s">
        <v>19</v>
      </c>
      <c r="B899" s="19"/>
      <c r="C899" s="19">
        <v>36.28</v>
      </c>
      <c r="D899" s="19">
        <f t="shared" si="54"/>
        <v>0</v>
      </c>
      <c r="E899" s="34"/>
      <c r="F899" s="13"/>
      <c r="G899" s="16"/>
      <c r="H899" s="13"/>
      <c r="I899" s="17"/>
      <c r="J899" s="17">
        <f t="shared" si="55"/>
        <v>0</v>
      </c>
    </row>
    <row r="900" spans="1:10" ht="15.75" thickTop="1" thickBot="1">
      <c r="A900" s="11" t="s">
        <v>20</v>
      </c>
      <c r="B900" s="19"/>
      <c r="C900" s="19">
        <v>0</v>
      </c>
      <c r="D900" s="19">
        <f t="shared" si="54"/>
        <v>0</v>
      </c>
      <c r="E900" s="34"/>
      <c r="F900" s="13"/>
      <c r="G900" s="16"/>
      <c r="H900" s="13"/>
      <c r="I900" s="17"/>
      <c r="J900" s="17">
        <f t="shared" si="55"/>
        <v>0</v>
      </c>
    </row>
    <row r="901" spans="1:10" ht="15.75" thickTop="1" thickBot="1">
      <c r="A901" s="11" t="s">
        <v>21</v>
      </c>
      <c r="B901" s="19"/>
      <c r="C901" s="19">
        <v>0</v>
      </c>
      <c r="D901" s="19">
        <f t="shared" si="54"/>
        <v>0</v>
      </c>
      <c r="E901" s="34"/>
      <c r="F901" s="13"/>
      <c r="G901" s="16"/>
      <c r="H901" s="13"/>
      <c r="I901" s="17"/>
      <c r="J901" s="17">
        <f t="shared" si="55"/>
        <v>0</v>
      </c>
    </row>
    <row r="902" spans="1:10" ht="15.75" thickTop="1" thickBot="1">
      <c r="B902" s="20" t="s">
        <v>22</v>
      </c>
      <c r="C902" s="21"/>
      <c r="D902" s="22">
        <f>SUM(D889:D901)</f>
        <v>0</v>
      </c>
    </row>
    <row r="903" spans="1:10" ht="15.75" thickTop="1" thickBot="1">
      <c r="B903" s="23" t="s">
        <v>23</v>
      </c>
      <c r="C903" s="24"/>
      <c r="D903" s="25">
        <f>+D902*0.1</f>
        <v>0</v>
      </c>
    </row>
    <row r="904" spans="1:10" ht="15.75" thickTop="1" thickBot="1">
      <c r="B904" s="23" t="s">
        <v>24</v>
      </c>
      <c r="C904" s="26"/>
      <c r="D904" s="25">
        <f>+D903+D902</f>
        <v>0</v>
      </c>
    </row>
    <row r="905" spans="1:10" ht="15.75" thickTop="1">
      <c r="A905" s="39"/>
    </row>
    <row r="906" spans="1:10" ht="15">
      <c r="A906" s="40" t="s">
        <v>29</v>
      </c>
      <c r="B906" s="40"/>
      <c r="C906" s="40"/>
      <c r="D906" s="40"/>
    </row>
    <row r="908" spans="1:10" ht="15">
      <c r="A908" s="39" t="s">
        <v>25</v>
      </c>
    </row>
    <row r="913" spans="1:10">
      <c r="A913" s="41"/>
      <c r="B913" s="41"/>
      <c r="C913" s="41"/>
      <c r="D913" s="41"/>
      <c r="E913" s="41"/>
      <c r="F913" s="41"/>
      <c r="G913" s="41"/>
      <c r="H913" s="41"/>
      <c r="I913" s="41"/>
      <c r="J913" s="41"/>
    </row>
    <row r="914" spans="1:10">
      <c r="A914" s="41"/>
      <c r="B914" s="41"/>
      <c r="C914" s="41"/>
      <c r="D914" s="41"/>
      <c r="E914" s="41"/>
      <c r="F914" s="41"/>
      <c r="G914" s="41"/>
      <c r="H914" s="41"/>
      <c r="I914" s="41"/>
      <c r="J914" s="41"/>
    </row>
    <row r="915" spans="1:10">
      <c r="A915" s="41"/>
      <c r="B915" s="41"/>
      <c r="C915" s="41"/>
      <c r="D915" s="41"/>
      <c r="E915" s="41"/>
      <c r="F915" s="41"/>
      <c r="G915" s="41"/>
      <c r="H915" s="41"/>
      <c r="I915" s="41"/>
      <c r="J915" s="41"/>
    </row>
    <row r="916" spans="1:10">
      <c r="A916" s="41"/>
      <c r="B916" s="41"/>
      <c r="C916" s="41"/>
      <c r="D916" s="41"/>
      <c r="E916" s="41"/>
      <c r="F916" s="41"/>
      <c r="G916" s="41"/>
      <c r="H916" s="41"/>
      <c r="I916" s="41"/>
      <c r="J916" s="41"/>
    </row>
    <row r="917" spans="1:10">
      <c r="A917" s="41"/>
      <c r="B917" s="41"/>
      <c r="C917" s="41"/>
      <c r="D917" s="41"/>
      <c r="E917" s="41"/>
      <c r="F917" s="41"/>
      <c r="G917" s="41"/>
      <c r="H917" s="41"/>
      <c r="I917" s="41"/>
      <c r="J917" s="41"/>
    </row>
    <row r="918" spans="1:10">
      <c r="A918" s="41"/>
      <c r="B918" s="41"/>
      <c r="C918" s="41"/>
      <c r="D918" s="41"/>
      <c r="E918" s="41"/>
      <c r="F918" s="41"/>
      <c r="G918" s="41"/>
      <c r="H918" s="41"/>
      <c r="I918" s="41"/>
      <c r="J918" s="41"/>
    </row>
    <row r="919" spans="1:10" ht="15" thickBot="1">
      <c r="A919" s="41"/>
      <c r="B919" s="41"/>
      <c r="C919" s="41"/>
      <c r="D919" s="41"/>
      <c r="E919" s="41"/>
      <c r="F919" s="41"/>
      <c r="G919" s="41"/>
      <c r="H919" s="41"/>
      <c r="I919" s="41"/>
      <c r="J919" s="41"/>
    </row>
    <row r="920" spans="1:10" ht="16.5" thickTop="1" thickBot="1">
      <c r="A920" s="31" t="s">
        <v>31</v>
      </c>
      <c r="B920" s="42">
        <f>B887+1</f>
        <v>40207</v>
      </c>
      <c r="C920" s="35" t="s">
        <v>0</v>
      </c>
      <c r="D920" s="36"/>
      <c r="E920" s="30"/>
      <c r="F920" s="38"/>
      <c r="G920" s="38"/>
      <c r="H920" s="38"/>
      <c r="I920" s="38"/>
      <c r="J920" s="38"/>
    </row>
    <row r="921" spans="1:10" ht="15.75" thickTop="1" thickBot="1">
      <c r="A921" s="32" t="s">
        <v>30</v>
      </c>
      <c r="B921" s="30"/>
      <c r="C921" s="38"/>
      <c r="E921" s="30"/>
      <c r="F921" s="38"/>
      <c r="G921" s="38"/>
      <c r="H921" s="38"/>
      <c r="I921" s="38"/>
      <c r="J921" s="38"/>
    </row>
    <row r="922" spans="1:10" ht="16.5" thickTop="1" thickBot="1">
      <c r="A922" s="2" t="s">
        <v>1</v>
      </c>
      <c r="B922" s="3" t="s">
        <v>2</v>
      </c>
      <c r="C922" s="4" t="s">
        <v>3</v>
      </c>
      <c r="D922" s="5" t="s">
        <v>4</v>
      </c>
      <c r="E922" s="33" t="s">
        <v>5</v>
      </c>
      <c r="F922" s="6" t="s">
        <v>6</v>
      </c>
      <c r="G922" s="7" t="s">
        <v>7</v>
      </c>
      <c r="H922" s="8" t="s">
        <v>8</v>
      </c>
      <c r="I922" s="10" t="s">
        <v>26</v>
      </c>
      <c r="J922" s="27" t="s">
        <v>27</v>
      </c>
    </row>
    <row r="923" spans="1:10" ht="15.75" thickTop="1" thickBot="1">
      <c r="A923" s="11" t="s">
        <v>10</v>
      </c>
      <c r="B923" s="19"/>
      <c r="C923" s="19">
        <v>26.73</v>
      </c>
      <c r="D923" s="19">
        <f>+B923*C923</f>
        <v>0</v>
      </c>
      <c r="E923" s="34"/>
      <c r="F923" s="14" t="s">
        <v>60</v>
      </c>
      <c r="G923" s="17" t="s">
        <v>59</v>
      </c>
      <c r="H923" s="14"/>
      <c r="I923" s="17"/>
      <c r="J923" s="17">
        <f>+B923-I923</f>
        <v>0</v>
      </c>
    </row>
    <row r="924" spans="1:10" ht="15.75" thickTop="1" thickBot="1">
      <c r="A924" s="11" t="s">
        <v>11</v>
      </c>
      <c r="B924" s="19"/>
      <c r="C924" s="19">
        <v>26.73</v>
      </c>
      <c r="D924" s="19">
        <f t="shared" ref="D924:D934" si="56">+B924*C924</f>
        <v>0</v>
      </c>
      <c r="E924" s="34"/>
      <c r="F924" s="13"/>
      <c r="G924" s="16"/>
      <c r="H924" s="17"/>
      <c r="I924" s="17"/>
      <c r="J924" s="17">
        <f t="shared" ref="J924:J934" si="57">+B924-I924</f>
        <v>0</v>
      </c>
    </row>
    <row r="925" spans="1:10" ht="15.75" thickTop="1" thickBot="1">
      <c r="A925" s="11" t="s">
        <v>12</v>
      </c>
      <c r="B925" s="19"/>
      <c r="C925" s="19">
        <v>0</v>
      </c>
      <c r="D925" s="19">
        <f t="shared" si="56"/>
        <v>0</v>
      </c>
      <c r="E925" s="34"/>
      <c r="F925" s="13"/>
      <c r="G925" s="16"/>
      <c r="H925" s="17"/>
      <c r="I925" s="17"/>
      <c r="J925" s="17">
        <f t="shared" si="57"/>
        <v>0</v>
      </c>
    </row>
    <row r="926" spans="1:10" ht="15.75" thickTop="1" thickBot="1">
      <c r="A926" s="11" t="s">
        <v>13</v>
      </c>
      <c r="B926" s="19"/>
      <c r="C926" s="19">
        <v>21.98</v>
      </c>
      <c r="D926" s="19">
        <f t="shared" si="56"/>
        <v>0</v>
      </c>
      <c r="E926" s="34"/>
      <c r="F926" s="13"/>
      <c r="G926" s="16"/>
      <c r="H926" s="13"/>
      <c r="I926" s="17"/>
      <c r="J926" s="17">
        <f t="shared" si="57"/>
        <v>0</v>
      </c>
    </row>
    <row r="927" spans="1:10" ht="15.75" thickTop="1" thickBot="1">
      <c r="A927" s="11" t="s">
        <v>14</v>
      </c>
      <c r="B927" s="19"/>
      <c r="C927" s="19">
        <v>33.43</v>
      </c>
      <c r="D927" s="19">
        <f t="shared" si="56"/>
        <v>0</v>
      </c>
      <c r="E927" s="34"/>
      <c r="F927" s="13"/>
      <c r="G927" s="16"/>
      <c r="H927" s="13"/>
      <c r="I927" s="17"/>
      <c r="J927" s="17">
        <f t="shared" si="57"/>
        <v>0</v>
      </c>
    </row>
    <row r="928" spans="1:10" ht="15.75" thickTop="1" thickBot="1">
      <c r="A928" s="11" t="s">
        <v>15</v>
      </c>
      <c r="B928" s="19"/>
      <c r="C928" s="19">
        <v>33.43</v>
      </c>
      <c r="D928" s="19">
        <f t="shared" si="56"/>
        <v>0</v>
      </c>
      <c r="E928" s="34"/>
      <c r="F928" s="13"/>
      <c r="G928" s="16"/>
      <c r="H928" s="13"/>
      <c r="I928" s="17"/>
      <c r="J928" s="17">
        <f t="shared" si="57"/>
        <v>0</v>
      </c>
    </row>
    <row r="929" spans="1:10" ht="15.75" thickTop="1" thickBot="1">
      <c r="A929" s="11" t="s">
        <v>16</v>
      </c>
      <c r="B929" s="19"/>
      <c r="C929" s="19">
        <v>0</v>
      </c>
      <c r="D929" s="19">
        <f t="shared" si="56"/>
        <v>0</v>
      </c>
      <c r="E929" s="34"/>
      <c r="F929" s="13"/>
      <c r="G929" s="16"/>
      <c r="H929" s="13"/>
      <c r="I929" s="17"/>
      <c r="J929" s="17">
        <f t="shared" si="57"/>
        <v>0</v>
      </c>
    </row>
    <row r="930" spans="1:10" ht="15.75" thickTop="1" thickBot="1">
      <c r="A930" s="11" t="s">
        <v>17</v>
      </c>
      <c r="B930" s="19"/>
      <c r="C930" s="19">
        <v>36.28</v>
      </c>
      <c r="D930" s="19">
        <f t="shared" si="56"/>
        <v>0</v>
      </c>
      <c r="E930" s="34"/>
      <c r="F930" s="13"/>
      <c r="G930" s="16"/>
      <c r="H930" s="13"/>
      <c r="I930" s="17"/>
      <c r="J930" s="17">
        <f t="shared" si="57"/>
        <v>0</v>
      </c>
    </row>
    <row r="931" spans="1:10" ht="15.75" thickTop="1" thickBot="1">
      <c r="A931" s="11" t="s">
        <v>18</v>
      </c>
      <c r="B931" s="19"/>
      <c r="C931" s="19">
        <v>26.73</v>
      </c>
      <c r="D931" s="19">
        <f t="shared" si="56"/>
        <v>0</v>
      </c>
      <c r="E931" s="34"/>
      <c r="F931" s="13"/>
      <c r="G931" s="16"/>
      <c r="H931" s="13"/>
      <c r="I931" s="17"/>
      <c r="J931" s="17">
        <f t="shared" si="57"/>
        <v>0</v>
      </c>
    </row>
    <row r="932" spans="1:10" ht="15.75" thickTop="1" thickBot="1">
      <c r="A932" s="11" t="s">
        <v>19</v>
      </c>
      <c r="B932" s="19"/>
      <c r="C932" s="19">
        <v>36.28</v>
      </c>
      <c r="D932" s="19">
        <f t="shared" si="56"/>
        <v>0</v>
      </c>
      <c r="E932" s="34"/>
      <c r="F932" s="13"/>
      <c r="G932" s="16"/>
      <c r="H932" s="13"/>
      <c r="I932" s="17"/>
      <c r="J932" s="17">
        <f t="shared" si="57"/>
        <v>0</v>
      </c>
    </row>
    <row r="933" spans="1:10" ht="15.75" thickTop="1" thickBot="1">
      <c r="A933" s="11" t="s">
        <v>20</v>
      </c>
      <c r="B933" s="19"/>
      <c r="C933" s="19">
        <v>0</v>
      </c>
      <c r="D933" s="19">
        <f t="shared" si="56"/>
        <v>0</v>
      </c>
      <c r="E933" s="34"/>
      <c r="F933" s="13"/>
      <c r="G933" s="16"/>
      <c r="H933" s="13"/>
      <c r="I933" s="17"/>
      <c r="J933" s="17">
        <f t="shared" si="57"/>
        <v>0</v>
      </c>
    </row>
    <row r="934" spans="1:10" ht="15.75" thickTop="1" thickBot="1">
      <c r="A934" s="11" t="s">
        <v>21</v>
      </c>
      <c r="B934" s="19"/>
      <c r="C934" s="19">
        <v>0</v>
      </c>
      <c r="D934" s="19">
        <f t="shared" si="56"/>
        <v>0</v>
      </c>
      <c r="E934" s="34"/>
      <c r="F934" s="13"/>
      <c r="G934" s="16"/>
      <c r="H934" s="13"/>
      <c r="I934" s="17"/>
      <c r="J934" s="17">
        <f t="shared" si="57"/>
        <v>0</v>
      </c>
    </row>
    <row r="935" spans="1:10" ht="15.75" thickTop="1" thickBot="1">
      <c r="B935" s="20" t="s">
        <v>22</v>
      </c>
      <c r="C935" s="21"/>
      <c r="D935" s="22">
        <f>SUM(D922:D934)</f>
        <v>0</v>
      </c>
    </row>
    <row r="936" spans="1:10" ht="15.75" thickTop="1" thickBot="1">
      <c r="B936" s="23" t="s">
        <v>23</v>
      </c>
      <c r="C936" s="24"/>
      <c r="D936" s="25">
        <f>+D935*0.1</f>
        <v>0</v>
      </c>
    </row>
    <row r="937" spans="1:10" ht="15.75" thickTop="1" thickBot="1">
      <c r="B937" s="23" t="s">
        <v>24</v>
      </c>
      <c r="C937" s="26"/>
      <c r="D937" s="25">
        <f>+D936+D935</f>
        <v>0</v>
      </c>
    </row>
    <row r="938" spans="1:10" ht="15.75" thickTop="1">
      <c r="A938" s="39"/>
    </row>
    <row r="939" spans="1:10" ht="15">
      <c r="A939" s="40" t="s">
        <v>29</v>
      </c>
      <c r="B939" s="40"/>
      <c r="C939" s="40"/>
      <c r="D939" s="40"/>
    </row>
    <row r="941" spans="1:10" ht="15">
      <c r="A941" s="39" t="s">
        <v>25</v>
      </c>
    </row>
    <row r="946" spans="1:10">
      <c r="A946" s="41"/>
      <c r="B946" s="41"/>
      <c r="C946" s="41"/>
      <c r="D946" s="41"/>
      <c r="E946" s="41"/>
      <c r="F946" s="41"/>
      <c r="G946" s="41"/>
      <c r="H946" s="41"/>
      <c r="I946" s="41"/>
      <c r="J946" s="41"/>
    </row>
    <row r="947" spans="1:10">
      <c r="A947" s="41"/>
      <c r="B947" s="41"/>
      <c r="C947" s="41"/>
      <c r="D947" s="41"/>
      <c r="E947" s="41"/>
      <c r="F947" s="41"/>
      <c r="G947" s="41"/>
      <c r="H947" s="41"/>
      <c r="I947" s="41"/>
      <c r="J947" s="41"/>
    </row>
    <row r="948" spans="1:10">
      <c r="A948" s="41"/>
      <c r="B948" s="41"/>
      <c r="C948" s="41"/>
      <c r="D948" s="41"/>
      <c r="E948" s="41"/>
      <c r="F948" s="41"/>
      <c r="G948" s="41"/>
      <c r="H948" s="41"/>
      <c r="I948" s="41"/>
      <c r="J948" s="41"/>
    </row>
    <row r="949" spans="1:10">
      <c r="A949" s="41"/>
      <c r="B949" s="41"/>
      <c r="C949" s="41"/>
      <c r="D949" s="41"/>
      <c r="E949" s="41"/>
      <c r="F949" s="41"/>
      <c r="G949" s="41"/>
      <c r="H949" s="41"/>
      <c r="I949" s="41"/>
      <c r="J949" s="41"/>
    </row>
    <row r="950" spans="1:10">
      <c r="A950" s="41"/>
      <c r="B950" s="41"/>
      <c r="C950" s="41"/>
      <c r="D950" s="41"/>
      <c r="E950" s="41"/>
      <c r="F950" s="41"/>
      <c r="G950" s="41"/>
      <c r="H950" s="41"/>
      <c r="I950" s="41"/>
      <c r="J950" s="41"/>
    </row>
    <row r="951" spans="1:10">
      <c r="A951" s="41"/>
      <c r="B951" s="41"/>
      <c r="C951" s="41"/>
      <c r="D951" s="41"/>
      <c r="E951" s="41"/>
      <c r="F951" s="41"/>
      <c r="G951" s="41"/>
      <c r="H951" s="41"/>
      <c r="I951" s="41"/>
      <c r="J951" s="41"/>
    </row>
    <row r="952" spans="1:10" ht="15" thickBot="1">
      <c r="A952" s="41"/>
      <c r="B952" s="41"/>
      <c r="C952" s="41"/>
      <c r="D952" s="41"/>
      <c r="E952" s="41"/>
      <c r="F952" s="41"/>
      <c r="G952" s="41"/>
      <c r="H952" s="41"/>
      <c r="I952" s="41"/>
      <c r="J952" s="41"/>
    </row>
    <row r="953" spans="1:10" ht="16.5" thickTop="1" thickBot="1">
      <c r="A953" s="31" t="s">
        <v>31</v>
      </c>
      <c r="B953" s="42">
        <f>B920+1</f>
        <v>40208</v>
      </c>
      <c r="C953" s="35" t="s">
        <v>0</v>
      </c>
      <c r="D953" s="36"/>
      <c r="E953" s="30"/>
      <c r="F953" s="38"/>
      <c r="G953" s="38"/>
      <c r="H953" s="38"/>
      <c r="I953" s="38"/>
      <c r="J953" s="38"/>
    </row>
    <row r="954" spans="1:10" ht="15.75" thickTop="1" thickBot="1">
      <c r="A954" s="32" t="s">
        <v>30</v>
      </c>
      <c r="B954" s="30"/>
      <c r="C954" s="38"/>
      <c r="E954" s="30"/>
      <c r="F954" s="38"/>
      <c r="G954" s="38"/>
      <c r="H954" s="38"/>
      <c r="I954" s="38"/>
      <c r="J954" s="38"/>
    </row>
    <row r="955" spans="1:10" ht="16.5" thickTop="1" thickBot="1">
      <c r="A955" s="2" t="s">
        <v>1</v>
      </c>
      <c r="B955" s="3" t="s">
        <v>2</v>
      </c>
      <c r="C955" s="4" t="s">
        <v>3</v>
      </c>
      <c r="D955" s="5" t="s">
        <v>4</v>
      </c>
      <c r="E955" s="33" t="s">
        <v>5</v>
      </c>
      <c r="F955" s="6" t="s">
        <v>6</v>
      </c>
      <c r="G955" s="7" t="s">
        <v>7</v>
      </c>
      <c r="H955" s="8" t="s">
        <v>8</v>
      </c>
      <c r="I955" s="10" t="s">
        <v>26</v>
      </c>
      <c r="J955" s="27" t="s">
        <v>27</v>
      </c>
    </row>
    <row r="956" spans="1:10" ht="15.75" thickTop="1" thickBot="1">
      <c r="A956" s="11" t="s">
        <v>10</v>
      </c>
      <c r="B956" s="19"/>
      <c r="C956" s="19">
        <v>26.73</v>
      </c>
      <c r="D956" s="19">
        <f>+B956*C956</f>
        <v>0</v>
      </c>
      <c r="E956" s="34"/>
      <c r="F956" s="14" t="s">
        <v>60</v>
      </c>
      <c r="G956" s="17" t="s">
        <v>59</v>
      </c>
      <c r="H956" s="14"/>
      <c r="I956" s="17"/>
      <c r="J956" s="17">
        <f>+B956-I956</f>
        <v>0</v>
      </c>
    </row>
    <row r="957" spans="1:10" ht="15.75" thickTop="1" thickBot="1">
      <c r="A957" s="11" t="s">
        <v>11</v>
      </c>
      <c r="B957" s="19"/>
      <c r="C957" s="19">
        <v>26.73</v>
      </c>
      <c r="D957" s="19">
        <f t="shared" ref="D957:D967" si="58">+B957*C957</f>
        <v>0</v>
      </c>
      <c r="E957" s="34"/>
      <c r="F957" s="13"/>
      <c r="G957" s="16"/>
      <c r="H957" s="17"/>
      <c r="I957" s="17"/>
      <c r="J957" s="17">
        <f t="shared" ref="J957:J967" si="59">+B957-I957</f>
        <v>0</v>
      </c>
    </row>
    <row r="958" spans="1:10" ht="15.75" thickTop="1" thickBot="1">
      <c r="A958" s="11" t="s">
        <v>12</v>
      </c>
      <c r="B958" s="19"/>
      <c r="C958" s="19">
        <v>0</v>
      </c>
      <c r="D958" s="19">
        <f t="shared" si="58"/>
        <v>0</v>
      </c>
      <c r="E958" s="34"/>
      <c r="F958" s="13"/>
      <c r="G958" s="16"/>
      <c r="H958" s="17"/>
      <c r="I958" s="17"/>
      <c r="J958" s="17">
        <f t="shared" si="59"/>
        <v>0</v>
      </c>
    </row>
    <row r="959" spans="1:10" ht="15.75" thickTop="1" thickBot="1">
      <c r="A959" s="11" t="s">
        <v>13</v>
      </c>
      <c r="B959" s="19"/>
      <c r="C959" s="19">
        <v>21.98</v>
      </c>
      <c r="D959" s="19">
        <f t="shared" si="58"/>
        <v>0</v>
      </c>
      <c r="E959" s="34"/>
      <c r="F959" s="13"/>
      <c r="G959" s="16"/>
      <c r="H959" s="13"/>
      <c r="I959" s="17"/>
      <c r="J959" s="17">
        <f t="shared" si="59"/>
        <v>0</v>
      </c>
    </row>
    <row r="960" spans="1:10" ht="15.75" thickTop="1" thickBot="1">
      <c r="A960" s="11" t="s">
        <v>14</v>
      </c>
      <c r="B960" s="19"/>
      <c r="C960" s="19">
        <v>33.43</v>
      </c>
      <c r="D960" s="19">
        <f t="shared" si="58"/>
        <v>0</v>
      </c>
      <c r="E960" s="34"/>
      <c r="F960" s="13"/>
      <c r="G960" s="16"/>
      <c r="H960" s="13"/>
      <c r="I960" s="17"/>
      <c r="J960" s="17">
        <f t="shared" si="59"/>
        <v>0</v>
      </c>
    </row>
    <row r="961" spans="1:10" ht="15.75" thickTop="1" thickBot="1">
      <c r="A961" s="11" t="s">
        <v>15</v>
      </c>
      <c r="B961" s="19"/>
      <c r="C961" s="19">
        <v>33.43</v>
      </c>
      <c r="D961" s="19">
        <f t="shared" si="58"/>
        <v>0</v>
      </c>
      <c r="E961" s="34"/>
      <c r="F961" s="13"/>
      <c r="G961" s="16"/>
      <c r="H961" s="13"/>
      <c r="I961" s="17"/>
      <c r="J961" s="17">
        <f t="shared" si="59"/>
        <v>0</v>
      </c>
    </row>
    <row r="962" spans="1:10" ht="15.75" thickTop="1" thickBot="1">
      <c r="A962" s="11" t="s">
        <v>16</v>
      </c>
      <c r="B962" s="19"/>
      <c r="C962" s="19">
        <v>0</v>
      </c>
      <c r="D962" s="19">
        <f t="shared" si="58"/>
        <v>0</v>
      </c>
      <c r="E962" s="34"/>
      <c r="F962" s="13"/>
      <c r="G962" s="16"/>
      <c r="H962" s="13"/>
      <c r="I962" s="17"/>
      <c r="J962" s="17">
        <f t="shared" si="59"/>
        <v>0</v>
      </c>
    </row>
    <row r="963" spans="1:10" ht="15.75" thickTop="1" thickBot="1">
      <c r="A963" s="11" t="s">
        <v>17</v>
      </c>
      <c r="B963" s="19"/>
      <c r="C963" s="19">
        <v>36.28</v>
      </c>
      <c r="D963" s="19">
        <f t="shared" si="58"/>
        <v>0</v>
      </c>
      <c r="E963" s="34"/>
      <c r="F963" s="13"/>
      <c r="G963" s="16"/>
      <c r="H963" s="13"/>
      <c r="I963" s="17"/>
      <c r="J963" s="17">
        <f t="shared" si="59"/>
        <v>0</v>
      </c>
    </row>
    <row r="964" spans="1:10" ht="15.75" thickTop="1" thickBot="1">
      <c r="A964" s="11" t="s">
        <v>18</v>
      </c>
      <c r="B964" s="19"/>
      <c r="C964" s="19">
        <v>26.73</v>
      </c>
      <c r="D964" s="19">
        <f t="shared" si="58"/>
        <v>0</v>
      </c>
      <c r="E964" s="34"/>
      <c r="F964" s="13"/>
      <c r="G964" s="16"/>
      <c r="H964" s="13"/>
      <c r="I964" s="17"/>
      <c r="J964" s="17">
        <f t="shared" si="59"/>
        <v>0</v>
      </c>
    </row>
    <row r="965" spans="1:10" ht="15.75" thickTop="1" thickBot="1">
      <c r="A965" s="11" t="s">
        <v>19</v>
      </c>
      <c r="B965" s="19"/>
      <c r="C965" s="19">
        <v>36.28</v>
      </c>
      <c r="D965" s="19">
        <f t="shared" si="58"/>
        <v>0</v>
      </c>
      <c r="E965" s="34"/>
      <c r="F965" s="13"/>
      <c r="G965" s="16"/>
      <c r="H965" s="13"/>
      <c r="I965" s="17"/>
      <c r="J965" s="17">
        <f t="shared" si="59"/>
        <v>0</v>
      </c>
    </row>
    <row r="966" spans="1:10" ht="15.75" thickTop="1" thickBot="1">
      <c r="A966" s="11" t="s">
        <v>20</v>
      </c>
      <c r="B966" s="19"/>
      <c r="C966" s="19">
        <v>0</v>
      </c>
      <c r="D966" s="19">
        <f t="shared" si="58"/>
        <v>0</v>
      </c>
      <c r="E966" s="34"/>
      <c r="F966" s="13"/>
      <c r="G966" s="16"/>
      <c r="H966" s="13"/>
      <c r="I966" s="17"/>
      <c r="J966" s="17">
        <f t="shared" si="59"/>
        <v>0</v>
      </c>
    </row>
    <row r="967" spans="1:10" ht="15.75" thickTop="1" thickBot="1">
      <c r="A967" s="11" t="s">
        <v>21</v>
      </c>
      <c r="B967" s="19"/>
      <c r="C967" s="19">
        <v>0</v>
      </c>
      <c r="D967" s="19">
        <f t="shared" si="58"/>
        <v>0</v>
      </c>
      <c r="E967" s="34"/>
      <c r="F967" s="13"/>
      <c r="G967" s="16"/>
      <c r="H967" s="13"/>
      <c r="I967" s="17"/>
      <c r="J967" s="17">
        <f t="shared" si="59"/>
        <v>0</v>
      </c>
    </row>
    <row r="968" spans="1:10" ht="15.75" thickTop="1" thickBot="1">
      <c r="B968" s="20" t="s">
        <v>22</v>
      </c>
      <c r="C968" s="21"/>
      <c r="D968" s="22">
        <f>SUM(D955:D967)</f>
        <v>0</v>
      </c>
    </row>
    <row r="969" spans="1:10" ht="15.75" thickTop="1" thickBot="1">
      <c r="B969" s="23" t="s">
        <v>23</v>
      </c>
      <c r="C969" s="24"/>
      <c r="D969" s="25">
        <f>+D968*0.1</f>
        <v>0</v>
      </c>
    </row>
    <row r="970" spans="1:10" ht="15.75" thickTop="1" thickBot="1">
      <c r="B970" s="23" t="s">
        <v>24</v>
      </c>
      <c r="C970" s="26"/>
      <c r="D970" s="25">
        <f>+D969+D968</f>
        <v>0</v>
      </c>
    </row>
    <row r="971" spans="1:10" ht="15.75" thickTop="1">
      <c r="A971" s="39"/>
    </row>
    <row r="972" spans="1:10" ht="15">
      <c r="A972" s="40" t="s">
        <v>29</v>
      </c>
      <c r="B972" s="40"/>
      <c r="C972" s="40"/>
      <c r="D972" s="40"/>
    </row>
    <row r="974" spans="1:10" ht="15">
      <c r="A974" s="39" t="s">
        <v>25</v>
      </c>
    </row>
    <row r="979" spans="1:10">
      <c r="A979" s="41"/>
      <c r="B979" s="41"/>
      <c r="C979" s="41"/>
      <c r="D979" s="41"/>
      <c r="E979" s="41"/>
      <c r="F979" s="41"/>
      <c r="G979" s="41"/>
      <c r="H979" s="41"/>
      <c r="I979" s="41"/>
      <c r="J979" s="41"/>
    </row>
    <row r="980" spans="1:10">
      <c r="A980" s="41"/>
      <c r="B980" s="41"/>
      <c r="C980" s="41"/>
      <c r="D980" s="41"/>
      <c r="E980" s="41"/>
      <c r="F980" s="41"/>
      <c r="G980" s="41"/>
      <c r="H980" s="41"/>
      <c r="I980" s="41"/>
      <c r="J980" s="41"/>
    </row>
    <row r="981" spans="1:10">
      <c r="A981" s="41"/>
      <c r="B981" s="41"/>
      <c r="C981" s="41"/>
      <c r="D981" s="41"/>
      <c r="E981" s="41"/>
      <c r="F981" s="41"/>
      <c r="G981" s="41"/>
      <c r="H981" s="41"/>
      <c r="I981" s="41"/>
      <c r="J981" s="41"/>
    </row>
    <row r="982" spans="1:10">
      <c r="A982" s="41"/>
      <c r="B982" s="41"/>
      <c r="C982" s="41"/>
      <c r="D982" s="41"/>
      <c r="E982" s="41"/>
      <c r="F982" s="41"/>
      <c r="G982" s="41"/>
      <c r="H982" s="41"/>
      <c r="I982" s="41"/>
      <c r="J982" s="41"/>
    </row>
    <row r="983" spans="1:10">
      <c r="A983" s="41"/>
      <c r="B983" s="41"/>
      <c r="C983" s="41"/>
      <c r="D983" s="41"/>
      <c r="E983" s="41"/>
      <c r="F983" s="41"/>
      <c r="G983" s="41"/>
      <c r="H983" s="41"/>
      <c r="I983" s="41"/>
      <c r="J983" s="41"/>
    </row>
    <row r="984" spans="1:10">
      <c r="A984" s="41"/>
      <c r="B984" s="41"/>
      <c r="C984" s="41"/>
      <c r="D984" s="41"/>
      <c r="E984" s="41"/>
      <c r="F984" s="41"/>
      <c r="G984" s="41"/>
      <c r="H984" s="41"/>
      <c r="I984" s="41"/>
      <c r="J984" s="41"/>
    </row>
    <row r="985" spans="1:10" ht="15" thickBot="1">
      <c r="A985" s="41"/>
      <c r="B985" s="41"/>
      <c r="C985" s="41"/>
      <c r="D985" s="41"/>
      <c r="E985" s="41"/>
      <c r="F985" s="41"/>
      <c r="G985" s="41"/>
      <c r="H985" s="41"/>
      <c r="I985" s="41"/>
      <c r="J985" s="41"/>
    </row>
    <row r="986" spans="1:10" ht="16.5" thickTop="1" thickBot="1">
      <c r="A986" s="31" t="s">
        <v>31</v>
      </c>
      <c r="B986" s="42">
        <f>B953+1</f>
        <v>40209</v>
      </c>
      <c r="C986" s="35" t="s">
        <v>0</v>
      </c>
      <c r="D986" s="36"/>
      <c r="E986" s="30"/>
      <c r="F986" s="38"/>
      <c r="G986" s="38"/>
      <c r="H986" s="38"/>
      <c r="I986" s="38"/>
      <c r="J986" s="38"/>
    </row>
    <row r="987" spans="1:10" ht="15.75" thickTop="1" thickBot="1">
      <c r="A987" s="32" t="s">
        <v>30</v>
      </c>
      <c r="B987" s="30"/>
      <c r="C987" s="38"/>
      <c r="E987" s="30"/>
      <c r="F987" s="38"/>
      <c r="G987" s="38"/>
      <c r="H987" s="38"/>
      <c r="I987" s="38"/>
      <c r="J987" s="38"/>
    </row>
    <row r="988" spans="1:10" ht="16.5" thickTop="1" thickBot="1">
      <c r="A988" s="2" t="s">
        <v>1</v>
      </c>
      <c r="B988" s="3" t="s">
        <v>2</v>
      </c>
      <c r="C988" s="4" t="s">
        <v>3</v>
      </c>
      <c r="D988" s="5" t="s">
        <v>4</v>
      </c>
      <c r="E988" s="33" t="s">
        <v>5</v>
      </c>
      <c r="F988" s="6" t="s">
        <v>6</v>
      </c>
      <c r="G988" s="7" t="s">
        <v>7</v>
      </c>
      <c r="H988" s="8" t="s">
        <v>8</v>
      </c>
      <c r="I988" s="10" t="s">
        <v>26</v>
      </c>
      <c r="J988" s="27" t="s">
        <v>27</v>
      </c>
    </row>
    <row r="989" spans="1:10" ht="15.75" thickTop="1" thickBot="1">
      <c r="A989" s="11" t="s">
        <v>10</v>
      </c>
      <c r="B989" s="19">
        <v>10</v>
      </c>
      <c r="C989" s="19">
        <v>26.73</v>
      </c>
      <c r="D989" s="19">
        <f>+B989*C989</f>
        <v>267.3</v>
      </c>
      <c r="E989" s="34"/>
      <c r="F989" s="14" t="s">
        <v>60</v>
      </c>
      <c r="G989" s="17" t="s">
        <v>59</v>
      </c>
      <c r="H989" s="14"/>
      <c r="I989" s="17">
        <v>5</v>
      </c>
      <c r="J989" s="17">
        <f>+B989-I989</f>
        <v>5</v>
      </c>
    </row>
    <row r="990" spans="1:10" ht="15.75" thickTop="1" thickBot="1">
      <c r="A990" s="11" t="s">
        <v>11</v>
      </c>
      <c r="B990" s="19"/>
      <c r="C990" s="19">
        <v>26.73</v>
      </c>
      <c r="D990" s="19">
        <f t="shared" ref="D990:D1000" si="60">+B990*C990</f>
        <v>0</v>
      </c>
      <c r="E990" s="34"/>
      <c r="F990" s="13"/>
      <c r="G990" s="16"/>
      <c r="H990" s="17"/>
      <c r="I990" s="17"/>
      <c r="J990" s="17">
        <f t="shared" ref="J990:J1000" si="61">+B990-I990</f>
        <v>0</v>
      </c>
    </row>
    <row r="991" spans="1:10" ht="15.75" thickTop="1" thickBot="1">
      <c r="A991" s="11" t="s">
        <v>12</v>
      </c>
      <c r="B991" s="19"/>
      <c r="C991" s="19">
        <v>0</v>
      </c>
      <c r="D991" s="19">
        <f t="shared" si="60"/>
        <v>0</v>
      </c>
      <c r="E991" s="34"/>
      <c r="F991" s="13"/>
      <c r="G991" s="16"/>
      <c r="H991" s="17"/>
      <c r="I991" s="17"/>
      <c r="J991" s="17">
        <f t="shared" si="61"/>
        <v>0</v>
      </c>
    </row>
    <row r="992" spans="1:10" ht="15.75" thickTop="1" thickBot="1">
      <c r="A992" s="11" t="s">
        <v>13</v>
      </c>
      <c r="B992" s="19"/>
      <c r="C992" s="19">
        <v>21.98</v>
      </c>
      <c r="D992" s="19">
        <f t="shared" si="60"/>
        <v>0</v>
      </c>
      <c r="E992" s="34"/>
      <c r="F992" s="13"/>
      <c r="G992" s="16"/>
      <c r="H992" s="13"/>
      <c r="I992" s="17"/>
      <c r="J992" s="17">
        <f t="shared" si="61"/>
        <v>0</v>
      </c>
    </row>
    <row r="993" spans="1:10" ht="15.75" thickTop="1" thickBot="1">
      <c r="A993" s="11" t="s">
        <v>14</v>
      </c>
      <c r="B993" s="19"/>
      <c r="C993" s="19">
        <v>33.43</v>
      </c>
      <c r="D993" s="19">
        <f t="shared" si="60"/>
        <v>0</v>
      </c>
      <c r="E993" s="34"/>
      <c r="F993" s="13"/>
      <c r="G993" s="16"/>
      <c r="H993" s="13"/>
      <c r="I993" s="17"/>
      <c r="J993" s="17">
        <f t="shared" si="61"/>
        <v>0</v>
      </c>
    </row>
    <row r="994" spans="1:10" ht="15.75" thickTop="1" thickBot="1">
      <c r="A994" s="11" t="s">
        <v>15</v>
      </c>
      <c r="B994" s="19"/>
      <c r="C994" s="19">
        <v>33.43</v>
      </c>
      <c r="D994" s="19">
        <f t="shared" si="60"/>
        <v>0</v>
      </c>
      <c r="E994" s="34"/>
      <c r="F994" s="13"/>
      <c r="G994" s="16"/>
      <c r="H994" s="13"/>
      <c r="I994" s="17"/>
      <c r="J994" s="17">
        <f t="shared" si="61"/>
        <v>0</v>
      </c>
    </row>
    <row r="995" spans="1:10" ht="15.75" thickTop="1" thickBot="1">
      <c r="A995" s="11" t="s">
        <v>16</v>
      </c>
      <c r="B995" s="19"/>
      <c r="C995" s="19">
        <v>0</v>
      </c>
      <c r="D995" s="19">
        <f t="shared" si="60"/>
        <v>0</v>
      </c>
      <c r="E995" s="34"/>
      <c r="F995" s="13"/>
      <c r="G995" s="16"/>
      <c r="H995" s="13"/>
      <c r="I995" s="17"/>
      <c r="J995" s="17">
        <f t="shared" si="61"/>
        <v>0</v>
      </c>
    </row>
    <row r="996" spans="1:10" ht="15.75" thickTop="1" thickBot="1">
      <c r="A996" s="11" t="s">
        <v>17</v>
      </c>
      <c r="B996" s="19"/>
      <c r="C996" s="19">
        <v>36.28</v>
      </c>
      <c r="D996" s="19">
        <f t="shared" si="60"/>
        <v>0</v>
      </c>
      <c r="E996" s="34"/>
      <c r="F996" s="13"/>
      <c r="G996" s="16"/>
      <c r="H996" s="13"/>
      <c r="I996" s="17"/>
      <c r="J996" s="17">
        <f t="shared" si="61"/>
        <v>0</v>
      </c>
    </row>
    <row r="997" spans="1:10" ht="15.75" thickTop="1" thickBot="1">
      <c r="A997" s="11" t="s">
        <v>18</v>
      </c>
      <c r="B997" s="19"/>
      <c r="C997" s="19">
        <v>26.73</v>
      </c>
      <c r="D997" s="19">
        <f t="shared" si="60"/>
        <v>0</v>
      </c>
      <c r="E997" s="34"/>
      <c r="F997" s="13"/>
      <c r="G997" s="16"/>
      <c r="H997" s="13"/>
      <c r="I997" s="17"/>
      <c r="J997" s="17">
        <f t="shared" si="61"/>
        <v>0</v>
      </c>
    </row>
    <row r="998" spans="1:10" ht="15.75" thickTop="1" thickBot="1">
      <c r="A998" s="11" t="s">
        <v>19</v>
      </c>
      <c r="B998" s="19"/>
      <c r="C998" s="19">
        <v>36.28</v>
      </c>
      <c r="D998" s="19">
        <f t="shared" si="60"/>
        <v>0</v>
      </c>
      <c r="E998" s="34"/>
      <c r="F998" s="13"/>
      <c r="G998" s="16"/>
      <c r="H998" s="13"/>
      <c r="I998" s="17"/>
      <c r="J998" s="17">
        <f t="shared" si="61"/>
        <v>0</v>
      </c>
    </row>
    <row r="999" spans="1:10" ht="15.75" thickTop="1" thickBot="1">
      <c r="A999" s="11" t="s">
        <v>20</v>
      </c>
      <c r="B999" s="19"/>
      <c r="C999" s="19">
        <v>0</v>
      </c>
      <c r="D999" s="19">
        <f t="shared" si="60"/>
        <v>0</v>
      </c>
      <c r="E999" s="34"/>
      <c r="F999" s="13"/>
      <c r="G999" s="16"/>
      <c r="H999" s="13"/>
      <c r="I999" s="17"/>
      <c r="J999" s="17">
        <f t="shared" si="61"/>
        <v>0</v>
      </c>
    </row>
    <row r="1000" spans="1:10" ht="15.75" thickTop="1" thickBot="1">
      <c r="A1000" s="11" t="s">
        <v>21</v>
      </c>
      <c r="B1000" s="19"/>
      <c r="C1000" s="19">
        <v>0</v>
      </c>
      <c r="D1000" s="19">
        <f t="shared" si="60"/>
        <v>0</v>
      </c>
      <c r="E1000" s="34"/>
      <c r="F1000" s="13"/>
      <c r="G1000" s="16"/>
      <c r="H1000" s="13"/>
      <c r="I1000" s="17"/>
      <c r="J1000" s="17">
        <f t="shared" si="61"/>
        <v>0</v>
      </c>
    </row>
    <row r="1001" spans="1:10" ht="15.75" thickTop="1" thickBot="1">
      <c r="B1001" s="20" t="s">
        <v>22</v>
      </c>
      <c r="C1001" s="21"/>
      <c r="D1001" s="22">
        <f>SUM(D988:D1000)</f>
        <v>267.3</v>
      </c>
    </row>
    <row r="1002" spans="1:10" ht="15.75" thickTop="1" thickBot="1">
      <c r="B1002" s="23" t="s">
        <v>23</v>
      </c>
      <c r="C1002" s="24"/>
      <c r="D1002" s="25">
        <f>+D1001*0.1</f>
        <v>26.730000000000004</v>
      </c>
    </row>
    <row r="1003" spans="1:10" ht="15.75" thickTop="1" thickBot="1">
      <c r="B1003" s="23" t="s">
        <v>24</v>
      </c>
      <c r="C1003" s="26"/>
      <c r="D1003" s="25">
        <f>+D1002+D1001</f>
        <v>294.03000000000003</v>
      </c>
    </row>
    <row r="1004" spans="1:10" ht="15.75" thickTop="1">
      <c r="A1004" s="39"/>
    </row>
    <row r="1005" spans="1:10" ht="15">
      <c r="A1005" s="40" t="s">
        <v>29</v>
      </c>
      <c r="B1005" s="40"/>
      <c r="C1005" s="40"/>
      <c r="D1005" s="40"/>
    </row>
    <row r="1007" spans="1:10" ht="15">
      <c r="A1007" s="39" t="s">
        <v>25</v>
      </c>
    </row>
    <row r="1012" spans="1:11">
      <c r="A1012" s="41"/>
      <c r="B1012" s="41"/>
      <c r="C1012" s="41"/>
      <c r="D1012" s="41"/>
      <c r="E1012" s="41"/>
      <c r="F1012" s="41"/>
      <c r="G1012" s="41"/>
      <c r="H1012" s="41"/>
      <c r="I1012" s="41"/>
      <c r="J1012" s="41"/>
    </row>
    <row r="1013" spans="1:11">
      <c r="A1013" s="41"/>
      <c r="B1013" s="41"/>
      <c r="C1013" s="41"/>
      <c r="D1013" s="41"/>
      <c r="E1013" s="41"/>
      <c r="F1013" s="41"/>
      <c r="G1013" s="41"/>
      <c r="H1013" s="41"/>
      <c r="I1013" s="41"/>
      <c r="J1013" s="41"/>
    </row>
    <row r="1014" spans="1:11">
      <c r="A1014" s="41"/>
      <c r="B1014" s="41"/>
      <c r="C1014" s="41"/>
      <c r="D1014" s="41"/>
      <c r="E1014" s="41"/>
      <c r="F1014" s="41"/>
      <c r="G1014" s="41"/>
      <c r="H1014" s="41"/>
      <c r="I1014" s="41"/>
      <c r="J1014" s="41"/>
    </row>
    <row r="1015" spans="1:11">
      <c r="A1015" s="41"/>
      <c r="B1015" s="41"/>
      <c r="C1015" s="41"/>
      <c r="D1015" s="41"/>
      <c r="E1015" s="41"/>
      <c r="F1015" s="41"/>
      <c r="G1015" s="41"/>
      <c r="H1015" s="41"/>
      <c r="I1015" s="41"/>
      <c r="J1015" s="41"/>
    </row>
    <row r="1016" spans="1:11">
      <c r="A1016" s="41"/>
      <c r="B1016" s="41"/>
      <c r="C1016" s="41"/>
      <c r="D1016" s="41"/>
      <c r="E1016" s="41"/>
      <c r="F1016" s="41"/>
      <c r="G1016" s="41"/>
      <c r="H1016" s="41"/>
      <c r="I1016" s="41"/>
      <c r="J1016" s="41"/>
    </row>
    <row r="1017" spans="1:11">
      <c r="A1017" s="41"/>
      <c r="B1017" s="41"/>
      <c r="C1017" s="41"/>
      <c r="D1017" s="41"/>
      <c r="E1017" s="41"/>
      <c r="F1017" s="41"/>
      <c r="G1017" s="41"/>
      <c r="H1017" s="41"/>
      <c r="I1017" s="41"/>
      <c r="J1017" s="41"/>
    </row>
    <row r="1018" spans="1:11" ht="15" thickBot="1">
      <c r="A1018" s="41"/>
      <c r="B1018" s="41"/>
      <c r="C1018" s="41"/>
      <c r="D1018" s="41"/>
      <c r="E1018" s="41"/>
      <c r="F1018" s="41"/>
      <c r="G1018" s="41"/>
      <c r="H1018" s="41"/>
      <c r="I1018" s="41"/>
      <c r="J1018" s="41"/>
    </row>
    <row r="1019" spans="1:11" ht="16.5" thickTop="1" thickBot="1">
      <c r="A1019" s="31" t="s">
        <v>31</v>
      </c>
      <c r="B1019" s="42"/>
      <c r="C1019" s="35" t="s">
        <v>61</v>
      </c>
      <c r="D1019" s="36"/>
      <c r="E1019" s="30"/>
      <c r="F1019" s="38"/>
      <c r="G1019" s="38"/>
      <c r="H1019" s="38"/>
      <c r="I1019" s="38"/>
      <c r="J1019" s="38"/>
    </row>
    <row r="1020" spans="1:11" ht="15.75" thickTop="1" thickBot="1">
      <c r="A1020" s="32" t="s">
        <v>30</v>
      </c>
      <c r="B1020" s="30"/>
      <c r="C1020" s="38"/>
      <c r="E1020" s="30"/>
      <c r="F1020" s="38"/>
      <c r="G1020" s="38"/>
      <c r="H1020" s="38"/>
      <c r="I1020" s="38"/>
      <c r="J1020" s="38"/>
    </row>
    <row r="1021" spans="1:11" ht="16.5" thickTop="1" thickBot="1">
      <c r="A1021" s="2" t="s">
        <v>1</v>
      </c>
      <c r="B1021" s="3" t="s">
        <v>2</v>
      </c>
      <c r="C1021" s="4" t="s">
        <v>3</v>
      </c>
      <c r="D1021" s="5" t="s">
        <v>4</v>
      </c>
      <c r="E1021" s="33" t="s">
        <v>5</v>
      </c>
      <c r="F1021" s="6" t="s">
        <v>6</v>
      </c>
      <c r="G1021" s="7" t="s">
        <v>7</v>
      </c>
      <c r="H1021" s="8" t="s">
        <v>8</v>
      </c>
      <c r="I1021" s="10" t="s">
        <v>26</v>
      </c>
      <c r="J1021" s="27" t="s">
        <v>27</v>
      </c>
    </row>
    <row r="1022" spans="1:11" ht="15.75" thickTop="1" thickBot="1">
      <c r="A1022" s="11" t="s">
        <v>10</v>
      </c>
      <c r="B1022" s="19">
        <f>B11+B42+B73+B104+B135+B166+B197+B230+B263+B296+B329+B362+B395+B428+B461+B494+B527+B560+B593+B626+B659+B692+B725+B758+B791+B824+B857+B890+B923+B956+B989-I1022</f>
        <v>5</v>
      </c>
      <c r="C1022" s="19">
        <v>26.73</v>
      </c>
      <c r="D1022" s="19">
        <f>+B1022*C1022</f>
        <v>133.65</v>
      </c>
      <c r="E1022" s="34"/>
      <c r="F1022" s="14" t="s">
        <v>60</v>
      </c>
      <c r="G1022" s="17" t="s">
        <v>59</v>
      </c>
      <c r="H1022" s="14"/>
      <c r="I1022" s="19">
        <f>I11+I42+I73+I104+I135+I166+I197+I230+I263+I296+I329+I362+I395+I428+I461+I494+I527+I560+I593+I626+I659+I692+I725+I758+I791+I824+I857+I890+I923+I956+I989-P1022</f>
        <v>5</v>
      </c>
      <c r="J1022" s="19">
        <f>J11+J42+J73+J104+J135+J166+J197+J230+J263+J296+J329+J362+J395+J428+J461+J494+J527+J560+J593+J626+J659+J692+J725+J758+J791+J824+J857+J890+J923+J956+J989-Q1022</f>
        <v>5</v>
      </c>
      <c r="K1022">
        <f>J1022-B1022</f>
        <v>0</v>
      </c>
    </row>
    <row r="1023" spans="1:11" ht="15.75" thickTop="1" thickBot="1">
      <c r="A1023" s="11" t="s">
        <v>11</v>
      </c>
      <c r="B1023" s="19">
        <f t="shared" ref="B1023:B1033" si="62">B12+B43+B74+B105+B136+B167+B198+B231+B264+B297+B330+B363+B396+B429+B462+B495+B528+B561+B594+B627+B660+B693+B726+B759+B792+B825+B858+B891+B924+B957+B990-I1023</f>
        <v>0</v>
      </c>
      <c r="C1023" s="19">
        <v>26.73</v>
      </c>
      <c r="D1023" s="19">
        <f t="shared" ref="D1023:D1033" si="63">+B1023*C1023</f>
        <v>0</v>
      </c>
      <c r="E1023" s="34"/>
      <c r="F1023" s="13"/>
      <c r="G1023" s="16"/>
      <c r="H1023" s="17"/>
      <c r="I1023" s="19">
        <f t="shared" ref="I1023:J1033" si="64">I12+I43+I74+I105+I136+I167+I198+I231+I264+I297+I330+I363+I396+I429+I462+I495+I528+I561+I594+I627+I660+I693+I726+I759+I792+I825+I858+I891+I924+I957+I990-P1023</f>
        <v>0</v>
      </c>
      <c r="J1023" s="19">
        <f t="shared" si="64"/>
        <v>0</v>
      </c>
      <c r="K1023">
        <f t="shared" ref="K1023:K1033" si="65">J1023-B1023</f>
        <v>0</v>
      </c>
    </row>
    <row r="1024" spans="1:11" ht="15.75" thickTop="1" thickBot="1">
      <c r="A1024" s="11" t="s">
        <v>12</v>
      </c>
      <c r="B1024" s="19">
        <f t="shared" si="62"/>
        <v>0</v>
      </c>
      <c r="C1024" s="19">
        <v>0</v>
      </c>
      <c r="D1024" s="19">
        <f t="shared" si="63"/>
        <v>0</v>
      </c>
      <c r="E1024" s="34"/>
      <c r="F1024" s="13"/>
      <c r="G1024" s="16"/>
      <c r="H1024" s="17"/>
      <c r="I1024" s="19">
        <f t="shared" si="64"/>
        <v>0</v>
      </c>
      <c r="J1024" s="19">
        <f t="shared" si="64"/>
        <v>0</v>
      </c>
      <c r="K1024">
        <f t="shared" si="65"/>
        <v>0</v>
      </c>
    </row>
    <row r="1025" spans="1:11" ht="15.75" thickTop="1" thickBot="1">
      <c r="A1025" s="11" t="s">
        <v>13</v>
      </c>
      <c r="B1025" s="19">
        <f t="shared" si="62"/>
        <v>0</v>
      </c>
      <c r="C1025" s="19">
        <v>21.98</v>
      </c>
      <c r="D1025" s="19">
        <f t="shared" si="63"/>
        <v>0</v>
      </c>
      <c r="E1025" s="34"/>
      <c r="F1025" s="13"/>
      <c r="G1025" s="16"/>
      <c r="H1025" s="13"/>
      <c r="I1025" s="19">
        <f t="shared" si="64"/>
        <v>0</v>
      </c>
      <c r="J1025" s="19">
        <f t="shared" si="64"/>
        <v>0</v>
      </c>
      <c r="K1025">
        <f t="shared" si="65"/>
        <v>0</v>
      </c>
    </row>
    <row r="1026" spans="1:11" ht="15.75" thickTop="1" thickBot="1">
      <c r="A1026" s="11" t="s">
        <v>14</v>
      </c>
      <c r="B1026" s="19">
        <f t="shared" si="62"/>
        <v>0</v>
      </c>
      <c r="C1026" s="19">
        <v>33.43</v>
      </c>
      <c r="D1026" s="19">
        <f t="shared" si="63"/>
        <v>0</v>
      </c>
      <c r="E1026" s="34"/>
      <c r="F1026" s="13"/>
      <c r="G1026" s="16"/>
      <c r="H1026" s="13"/>
      <c r="I1026" s="19">
        <f t="shared" si="64"/>
        <v>0</v>
      </c>
      <c r="J1026" s="19">
        <f t="shared" si="64"/>
        <v>0</v>
      </c>
      <c r="K1026">
        <f t="shared" si="65"/>
        <v>0</v>
      </c>
    </row>
    <row r="1027" spans="1:11" ht="15.75" thickTop="1" thickBot="1">
      <c r="A1027" s="11" t="s">
        <v>15</v>
      </c>
      <c r="B1027" s="19">
        <f t="shared" si="62"/>
        <v>0</v>
      </c>
      <c r="C1027" s="19">
        <v>33.43</v>
      </c>
      <c r="D1027" s="19">
        <f t="shared" si="63"/>
        <v>0</v>
      </c>
      <c r="E1027" s="34"/>
      <c r="F1027" s="13"/>
      <c r="G1027" s="16"/>
      <c r="H1027" s="13"/>
      <c r="I1027" s="19">
        <f t="shared" si="64"/>
        <v>0</v>
      </c>
      <c r="J1027" s="19">
        <f t="shared" si="64"/>
        <v>0</v>
      </c>
      <c r="K1027">
        <f t="shared" si="65"/>
        <v>0</v>
      </c>
    </row>
    <row r="1028" spans="1:11" ht="15.75" thickTop="1" thickBot="1">
      <c r="A1028" s="11" t="s">
        <v>16</v>
      </c>
      <c r="B1028" s="19">
        <f t="shared" si="62"/>
        <v>0</v>
      </c>
      <c r="C1028" s="19">
        <v>0</v>
      </c>
      <c r="D1028" s="19">
        <f t="shared" si="63"/>
        <v>0</v>
      </c>
      <c r="E1028" s="34"/>
      <c r="F1028" s="13"/>
      <c r="G1028" s="16"/>
      <c r="H1028" s="13"/>
      <c r="I1028" s="19">
        <f t="shared" si="64"/>
        <v>0</v>
      </c>
      <c r="J1028" s="19">
        <f t="shared" si="64"/>
        <v>0</v>
      </c>
      <c r="K1028">
        <f t="shared" si="65"/>
        <v>0</v>
      </c>
    </row>
    <row r="1029" spans="1:11" ht="15.75" thickTop="1" thickBot="1">
      <c r="A1029" s="11" t="s">
        <v>17</v>
      </c>
      <c r="B1029" s="19">
        <f t="shared" si="62"/>
        <v>0</v>
      </c>
      <c r="C1029" s="19">
        <v>36.28</v>
      </c>
      <c r="D1029" s="19">
        <f t="shared" si="63"/>
        <v>0</v>
      </c>
      <c r="E1029" s="34"/>
      <c r="F1029" s="13"/>
      <c r="G1029" s="16"/>
      <c r="H1029" s="13"/>
      <c r="I1029" s="19">
        <f t="shared" si="64"/>
        <v>0</v>
      </c>
      <c r="J1029" s="19">
        <f t="shared" si="64"/>
        <v>0</v>
      </c>
      <c r="K1029">
        <f t="shared" si="65"/>
        <v>0</v>
      </c>
    </row>
    <row r="1030" spans="1:11" ht="15.75" thickTop="1" thickBot="1">
      <c r="A1030" s="11" t="s">
        <v>18</v>
      </c>
      <c r="B1030" s="19">
        <f t="shared" si="62"/>
        <v>0</v>
      </c>
      <c r="C1030" s="19">
        <v>26.73</v>
      </c>
      <c r="D1030" s="19">
        <f t="shared" si="63"/>
        <v>0</v>
      </c>
      <c r="E1030" s="34"/>
      <c r="F1030" s="13"/>
      <c r="G1030" s="16"/>
      <c r="H1030" s="13"/>
      <c r="I1030" s="19">
        <f t="shared" si="64"/>
        <v>0</v>
      </c>
      <c r="J1030" s="19">
        <f t="shared" si="64"/>
        <v>0</v>
      </c>
      <c r="K1030">
        <f t="shared" si="65"/>
        <v>0</v>
      </c>
    </row>
    <row r="1031" spans="1:11" ht="15.75" thickTop="1" thickBot="1">
      <c r="A1031" s="11" t="s">
        <v>19</v>
      </c>
      <c r="B1031" s="19">
        <f t="shared" si="62"/>
        <v>0</v>
      </c>
      <c r="C1031" s="19">
        <v>36.28</v>
      </c>
      <c r="D1031" s="19">
        <f t="shared" si="63"/>
        <v>0</v>
      </c>
      <c r="E1031" s="34"/>
      <c r="F1031" s="13"/>
      <c r="G1031" s="16"/>
      <c r="H1031" s="13"/>
      <c r="I1031" s="19">
        <f t="shared" si="64"/>
        <v>0</v>
      </c>
      <c r="J1031" s="19">
        <f t="shared" si="64"/>
        <v>0</v>
      </c>
      <c r="K1031">
        <f t="shared" si="65"/>
        <v>0</v>
      </c>
    </row>
    <row r="1032" spans="1:11" ht="15.75" thickTop="1" thickBot="1">
      <c r="A1032" s="11" t="s">
        <v>20</v>
      </c>
      <c r="B1032" s="19">
        <f t="shared" si="62"/>
        <v>0</v>
      </c>
      <c r="C1032" s="19">
        <v>0</v>
      </c>
      <c r="D1032" s="19">
        <f t="shared" si="63"/>
        <v>0</v>
      </c>
      <c r="E1032" s="34"/>
      <c r="F1032" s="13"/>
      <c r="G1032" s="16"/>
      <c r="H1032" s="13"/>
      <c r="I1032" s="19">
        <f t="shared" si="64"/>
        <v>0</v>
      </c>
      <c r="J1032" s="19">
        <f t="shared" si="64"/>
        <v>0</v>
      </c>
      <c r="K1032">
        <f t="shared" si="65"/>
        <v>0</v>
      </c>
    </row>
    <row r="1033" spans="1:11" ht="15.75" thickTop="1" thickBot="1">
      <c r="A1033" s="11" t="s">
        <v>21</v>
      </c>
      <c r="B1033" s="19">
        <f t="shared" si="62"/>
        <v>0</v>
      </c>
      <c r="C1033" s="19">
        <v>0</v>
      </c>
      <c r="D1033" s="19">
        <f t="shared" si="63"/>
        <v>0</v>
      </c>
      <c r="E1033" s="34"/>
      <c r="F1033" s="13"/>
      <c r="G1033" s="16"/>
      <c r="H1033" s="13"/>
      <c r="I1033" s="19">
        <f t="shared" si="64"/>
        <v>0</v>
      </c>
      <c r="J1033" s="19">
        <f t="shared" si="64"/>
        <v>0</v>
      </c>
      <c r="K1033">
        <f t="shared" si="65"/>
        <v>0</v>
      </c>
    </row>
    <row r="1034" spans="1:11" ht="15.75" thickTop="1" thickBot="1">
      <c r="B1034" s="20" t="s">
        <v>22</v>
      </c>
      <c r="C1034" s="21"/>
      <c r="D1034" s="22">
        <f>SUM(D1021:D1033)</f>
        <v>133.65</v>
      </c>
    </row>
    <row r="1035" spans="1:11" ht="15.75" thickTop="1" thickBot="1">
      <c r="B1035" s="23" t="s">
        <v>23</v>
      </c>
      <c r="C1035" s="24"/>
      <c r="D1035" s="25">
        <f>+D1034*0.1</f>
        <v>13.365000000000002</v>
      </c>
    </row>
    <row r="1036" spans="1:11" ht="15.75" thickTop="1" thickBot="1">
      <c r="B1036" s="23" t="s">
        <v>24</v>
      </c>
      <c r="C1036" s="26"/>
      <c r="D1036" s="25">
        <f>+D1035+D1034</f>
        <v>147.01500000000001</v>
      </c>
    </row>
    <row r="1037" spans="1:11" ht="15.75" thickTop="1">
      <c r="A1037" s="39"/>
    </row>
    <row r="1038" spans="1:11" ht="15">
      <c r="A1038" s="40" t="s">
        <v>29</v>
      </c>
      <c r="B1038" s="40"/>
      <c r="C1038" s="40"/>
      <c r="D1038" s="40"/>
    </row>
    <row r="1040" spans="1:11" ht="15">
      <c r="A1040" s="39" t="s">
        <v>25</v>
      </c>
    </row>
  </sheetData>
  <mergeCells count="64">
    <mergeCell ref="A972:D972"/>
    <mergeCell ref="A979:J985"/>
    <mergeCell ref="A1005:D1005"/>
    <mergeCell ref="A1012:J1018"/>
    <mergeCell ref="A1038:D1038"/>
    <mergeCell ref="A880:J886"/>
    <mergeCell ref="A906:D906"/>
    <mergeCell ref="A913:J919"/>
    <mergeCell ref="A939:D939"/>
    <mergeCell ref="A946:J952"/>
    <mergeCell ref="A807:D807"/>
    <mergeCell ref="A814:J820"/>
    <mergeCell ref="A840:D840"/>
    <mergeCell ref="A847:J853"/>
    <mergeCell ref="A873:D873"/>
    <mergeCell ref="A715:J721"/>
    <mergeCell ref="A741:D741"/>
    <mergeCell ref="A748:J754"/>
    <mergeCell ref="A774:D774"/>
    <mergeCell ref="A781:J787"/>
    <mergeCell ref="A642:D642"/>
    <mergeCell ref="A649:J655"/>
    <mergeCell ref="A675:D675"/>
    <mergeCell ref="A682:J688"/>
    <mergeCell ref="A708:D708"/>
    <mergeCell ref="A550:J556"/>
    <mergeCell ref="A576:D576"/>
    <mergeCell ref="A583:J589"/>
    <mergeCell ref="A609:D609"/>
    <mergeCell ref="A616:J622"/>
    <mergeCell ref="A477:D477"/>
    <mergeCell ref="A484:J490"/>
    <mergeCell ref="A510:D510"/>
    <mergeCell ref="A517:J523"/>
    <mergeCell ref="A543:D543"/>
    <mergeCell ref="A385:J391"/>
    <mergeCell ref="A411:D411"/>
    <mergeCell ref="A418:J424"/>
    <mergeCell ref="A444:D444"/>
    <mergeCell ref="A451:J457"/>
    <mergeCell ref="A312:D312"/>
    <mergeCell ref="A319:J325"/>
    <mergeCell ref="A345:D345"/>
    <mergeCell ref="A352:J358"/>
    <mergeCell ref="A378:D378"/>
    <mergeCell ref="A220:J226"/>
    <mergeCell ref="A246:D246"/>
    <mergeCell ref="A253:J259"/>
    <mergeCell ref="A279:D279"/>
    <mergeCell ref="A286:J292"/>
    <mergeCell ref="A151:D151"/>
    <mergeCell ref="A156:J162"/>
    <mergeCell ref="A182:D182"/>
    <mergeCell ref="A187:J193"/>
    <mergeCell ref="A213:D213"/>
    <mergeCell ref="A63:J69"/>
    <mergeCell ref="A89:D89"/>
    <mergeCell ref="A94:J100"/>
    <mergeCell ref="A120:D120"/>
    <mergeCell ref="A125:J131"/>
    <mergeCell ref="A27:D27"/>
    <mergeCell ref="A1:J7"/>
    <mergeCell ref="A32:J38"/>
    <mergeCell ref="A58:D5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B8" sqref="B8"/>
    </sheetView>
  </sheetViews>
  <sheetFormatPr defaultRowHeight="14.25"/>
  <cols>
    <col min="1" max="1" width="24.125" bestFit="1" customWidth="1"/>
    <col min="2" max="2" width="18.125" bestFit="1" customWidth="1"/>
    <col min="3" max="3" width="7.375" bestFit="1" customWidth="1"/>
    <col min="4" max="4" width="9.625" bestFit="1" customWidth="1"/>
    <col min="5" max="5" width="15.375" bestFit="1" customWidth="1"/>
    <col min="6" max="6" width="11.125" bestFit="1" customWidth="1"/>
    <col min="7" max="7" width="17" bestFit="1" customWidth="1"/>
    <col min="8" max="8" width="11.625" bestFit="1" customWidth="1"/>
    <col min="9" max="9" width="8.25" bestFit="1" customWidth="1"/>
    <col min="10" max="10" width="12.375" bestFit="1" customWidth="1"/>
    <col min="11" max="11" width="18.7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8"/>
      <c r="G8" s="28"/>
      <c r="H8" s="28"/>
      <c r="I8" s="28"/>
      <c r="J8" s="28"/>
      <c r="K8" s="28"/>
    </row>
    <row r="9" spans="1:11" ht="15.75" thickTop="1" thickBot="1">
      <c r="A9" s="32" t="s">
        <v>28</v>
      </c>
      <c r="B9" s="30"/>
      <c r="C9" s="28"/>
      <c r="E9" s="30"/>
      <c r="F9" s="28"/>
      <c r="G9" s="28"/>
      <c r="H9" s="28"/>
      <c r="I9" s="28"/>
      <c r="J9" s="28"/>
      <c r="K9" s="28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1"/>
    </row>
    <row r="27" spans="1:11" ht="15">
      <c r="A27" s="40" t="s">
        <v>29</v>
      </c>
      <c r="B27" s="40"/>
      <c r="C27" s="40"/>
      <c r="D27" s="40"/>
    </row>
    <row r="29" spans="1:11" ht="15">
      <c r="A29" s="1" t="s">
        <v>25</v>
      </c>
    </row>
  </sheetData>
  <mergeCells count="2">
    <mergeCell ref="A1:K7"/>
    <mergeCell ref="A27:D27"/>
  </mergeCells>
  <pageMargins left="1.19" right="0.62992125984251968" top="0.74803149606299213" bottom="0.82677165354330717" header="0.23622047244094491" footer="0.31496062992125984"/>
  <pageSetup paperSize="9" scale="127" orientation="portrait" r:id="rId1"/>
  <colBreaks count="1" manualBreakCount="1">
    <brk id="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sqref="A1:K29"/>
    </sheetView>
  </sheetViews>
  <sheetFormatPr defaultRowHeight="14.25"/>
  <cols>
    <col min="1" max="1" width="26.625" customWidth="1"/>
    <col min="2" max="2" width="23.25" bestFit="1" customWidth="1"/>
    <col min="3" max="3" width="18.125" bestFit="1" customWidth="1"/>
    <col min="4" max="4" width="7.5" bestFit="1" customWidth="1"/>
    <col min="5" max="5" width="9.625" bestFit="1" customWidth="1"/>
    <col min="6" max="6" width="15.375" bestFit="1" customWidth="1"/>
    <col min="7" max="7" width="11.125" bestFit="1" customWidth="1"/>
    <col min="8" max="8" width="17" bestFit="1" customWidth="1"/>
    <col min="9" max="9" width="11.625" bestFit="1" customWidth="1"/>
    <col min="10" max="10" width="8.25" bestFit="1" customWidth="1"/>
    <col min="11" max="11" width="12.375" bestFit="1" customWidth="1"/>
    <col min="12" max="12" width="18.7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32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9"/>
  <sheetViews>
    <sheetView topLeftCell="A7" workbookViewId="0">
      <selection activeCell="L1" sqref="A1:XFD29"/>
    </sheetView>
  </sheetViews>
  <sheetFormatPr defaultRowHeight="14.25"/>
  <cols>
    <col min="1" max="1" width="25.625" bestFit="1" customWidth="1"/>
    <col min="2" max="2" width="23.25" bestFit="1" customWidth="1"/>
    <col min="3" max="3" width="18.125" bestFit="1" customWidth="1"/>
    <col min="4" max="4" width="7.5" bestFit="1" customWidth="1"/>
    <col min="5" max="6" width="15.375" bestFit="1" customWidth="1"/>
    <col min="7" max="7" width="14.875" bestFit="1" customWidth="1"/>
    <col min="8" max="8" width="17" bestFit="1" customWidth="1"/>
    <col min="9" max="9" width="8.25" bestFit="1" customWidth="1"/>
    <col min="10" max="10" width="12.25" bestFit="1" customWidth="1"/>
    <col min="11" max="11" width="15" bestFit="1" customWidth="1"/>
    <col min="12" max="12" width="18.7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33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9"/>
  <sheetViews>
    <sheetView topLeftCell="A8" workbookViewId="0">
      <selection activeCell="L1" sqref="A1:XFD30"/>
    </sheetView>
  </sheetViews>
  <sheetFormatPr defaultRowHeight="14.25"/>
  <cols>
    <col min="1" max="1" width="21.625" bestFit="1" customWidth="1"/>
    <col min="2" max="2" width="23.25" bestFit="1" customWidth="1"/>
    <col min="3" max="3" width="18.125" bestFit="1" customWidth="1"/>
    <col min="4" max="4" width="7.5" bestFit="1" customWidth="1"/>
    <col min="5" max="5" width="9.625" bestFit="1" customWidth="1"/>
    <col min="6" max="6" width="15.375" bestFit="1" customWidth="1"/>
    <col min="7" max="7" width="11.125" bestFit="1" customWidth="1"/>
    <col min="8" max="8" width="17" bestFit="1" customWidth="1"/>
    <col min="9" max="9" width="21.75" bestFit="1" customWidth="1"/>
    <col min="10" max="10" width="12.75" bestFit="1" customWidth="1"/>
    <col min="11" max="11" width="12.375" bestFit="1" customWidth="1"/>
    <col min="12" max="12" width="18.75" bestFit="1" customWidth="1"/>
    <col min="13" max="13" width="15.375" bestFit="1" customWidth="1"/>
    <col min="14" max="14" width="11.25" bestFit="1" customWidth="1"/>
    <col min="15" max="15" width="14.875" bestFit="1" customWidth="1"/>
    <col min="16" max="16" width="11.625" bestFit="1" customWidth="1"/>
    <col min="17" max="17" width="8.25" bestFit="1" customWidth="1"/>
    <col min="18" max="18" width="12.25" bestFit="1" customWidth="1"/>
    <col min="19" max="19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34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1:K7"/>
    <mergeCell ref="A27:D2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topLeftCell="A7" workbookViewId="0">
      <selection activeCell="L1" sqref="A1:XFD29"/>
    </sheetView>
  </sheetViews>
  <sheetFormatPr defaultRowHeight="14.25"/>
  <cols>
    <col min="1" max="1" width="23.75" bestFit="1" customWidth="1"/>
    <col min="2" max="2" width="20.25" bestFit="1" customWidth="1"/>
    <col min="3" max="3" width="12.75" bestFit="1" customWidth="1"/>
    <col min="6" max="6" width="15.375" bestFit="1" customWidth="1"/>
    <col min="7" max="7" width="11.25" bestFit="1" customWidth="1"/>
    <col min="8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35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1:K7"/>
    <mergeCell ref="A27:D27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L1" sqref="A1:XFD29"/>
    </sheetView>
  </sheetViews>
  <sheetFormatPr defaultRowHeight="14.25"/>
  <cols>
    <col min="1" max="1" width="23.75" bestFit="1" customWidth="1"/>
    <col min="2" max="2" width="20.25" bestFit="1" customWidth="1"/>
    <col min="3" max="3" width="12.75" bestFit="1" customWidth="1"/>
    <col min="5" max="6" width="15.375" bestFit="1" customWidth="1"/>
    <col min="7" max="8" width="14.875" bestFit="1" customWidth="1"/>
    <col min="9" max="9" width="11.625" bestFit="1" customWidth="1"/>
    <col min="10" max="10" width="8.25" bestFit="1" customWidth="1"/>
    <col min="11" max="11" width="12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36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L1" sqref="A1:XFD29"/>
    </sheetView>
  </sheetViews>
  <sheetFormatPr defaultRowHeight="14.25"/>
  <cols>
    <col min="1" max="1" width="30.125" customWidth="1"/>
    <col min="2" max="2" width="20.25" bestFit="1" customWidth="1"/>
    <col min="3" max="3" width="12.75" bestFit="1" customWidth="1"/>
    <col min="5" max="6" width="15.375" bestFit="1" customWidth="1"/>
    <col min="7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37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9"/>
  <sheetViews>
    <sheetView topLeftCell="A7" workbookViewId="0">
      <selection activeCell="L1" sqref="A1:XFD29"/>
    </sheetView>
  </sheetViews>
  <sheetFormatPr defaultRowHeight="14.25"/>
  <cols>
    <col min="1" max="1" width="20.875" customWidth="1"/>
    <col min="2" max="2" width="20.25" bestFit="1" customWidth="1"/>
    <col min="3" max="3" width="12.75" bestFit="1" customWidth="1"/>
    <col min="5" max="6" width="15.375" bestFit="1" customWidth="1"/>
    <col min="7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38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9"/>
  <sheetViews>
    <sheetView topLeftCell="A7" workbookViewId="0">
      <selection activeCell="L1" sqref="A1:XFD29"/>
    </sheetView>
  </sheetViews>
  <sheetFormatPr defaultRowHeight="14.25"/>
  <cols>
    <col min="1" max="1" width="23.75" bestFit="1" customWidth="1"/>
    <col min="2" max="2" width="20.25" bestFit="1" customWidth="1"/>
    <col min="3" max="3" width="12.75" bestFit="1" customWidth="1"/>
    <col min="6" max="6" width="15.375" bestFit="1" customWidth="1"/>
    <col min="7" max="7" width="11.25" bestFit="1" customWidth="1"/>
    <col min="8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39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29"/>
  <sheetViews>
    <sheetView topLeftCell="A7" workbookViewId="0">
      <selection activeCell="L1" sqref="A1:XFD29"/>
    </sheetView>
  </sheetViews>
  <sheetFormatPr defaultRowHeight="14.25"/>
  <cols>
    <col min="1" max="1" width="23.75" bestFit="1" customWidth="1"/>
    <col min="2" max="2" width="20.25" bestFit="1" customWidth="1"/>
    <col min="3" max="3" width="12.75" bestFit="1" customWidth="1"/>
    <col min="5" max="6" width="15.375" bestFit="1" customWidth="1"/>
    <col min="7" max="7" width="11.25" bestFit="1" customWidth="1"/>
    <col min="8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40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L1" sqref="A1:XFD29"/>
    </sheetView>
  </sheetViews>
  <sheetFormatPr defaultRowHeight="14.25"/>
  <cols>
    <col min="1" max="1" width="28.25" bestFit="1" customWidth="1"/>
    <col min="2" max="2" width="20.25" bestFit="1" customWidth="1"/>
    <col min="3" max="3" width="12.75" bestFit="1" customWidth="1"/>
    <col min="6" max="6" width="15.375" bestFit="1" customWidth="1"/>
    <col min="7" max="7" width="11.25" bestFit="1" customWidth="1"/>
    <col min="8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41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L1" sqref="A1:XFD29"/>
    </sheetView>
  </sheetViews>
  <sheetFormatPr defaultRowHeight="14.25"/>
  <cols>
    <col min="1" max="1" width="24.125" bestFit="1" customWidth="1"/>
    <col min="2" max="2" width="20.25" bestFit="1" customWidth="1"/>
    <col min="3" max="3" width="12.75" bestFit="1" customWidth="1"/>
    <col min="6" max="6" width="15.375" bestFit="1" customWidth="1"/>
    <col min="7" max="7" width="11.25" bestFit="1" customWidth="1"/>
    <col min="8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42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29"/>
  <sheetViews>
    <sheetView topLeftCell="A7" workbookViewId="0">
      <selection activeCell="L1" sqref="A1:XFD29"/>
    </sheetView>
  </sheetViews>
  <sheetFormatPr defaultRowHeight="14.25"/>
  <cols>
    <col min="1" max="1" width="23.5" bestFit="1" customWidth="1"/>
    <col min="2" max="2" width="20.25" bestFit="1" customWidth="1"/>
    <col min="3" max="3" width="12.75" bestFit="1" customWidth="1"/>
    <col min="5" max="6" width="15.375" bestFit="1" customWidth="1"/>
    <col min="7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43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29"/>
  <sheetViews>
    <sheetView topLeftCell="A9" workbookViewId="0">
      <selection activeCell="L1" sqref="A1:XFD29"/>
    </sheetView>
  </sheetViews>
  <sheetFormatPr defaultRowHeight="14.25"/>
  <cols>
    <col min="1" max="1" width="26.875" bestFit="1" customWidth="1"/>
    <col min="2" max="2" width="20.25" bestFit="1" customWidth="1"/>
    <col min="3" max="3" width="12.75" bestFit="1" customWidth="1"/>
    <col min="5" max="6" width="15.375" bestFit="1" customWidth="1"/>
    <col min="7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44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sqref="A1:K7"/>
    </sheetView>
  </sheetViews>
  <sheetFormatPr defaultRowHeight="14.25"/>
  <cols>
    <col min="1" max="1" width="23.875" bestFit="1" customWidth="1"/>
    <col min="2" max="2" width="20.25" bestFit="1" customWidth="1"/>
    <col min="3" max="3" width="12.75" bestFit="1" customWidth="1"/>
    <col min="5" max="5" width="15.375" bestFit="1" customWidth="1"/>
    <col min="6" max="7" width="11.25" bestFit="1" customWidth="1"/>
    <col min="8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45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sqref="A1:K7"/>
    </sheetView>
  </sheetViews>
  <sheetFormatPr defaultRowHeight="14.25"/>
  <cols>
    <col min="1" max="1" width="22.625" customWidth="1"/>
    <col min="2" max="2" width="20.25" bestFit="1" customWidth="1"/>
    <col min="3" max="3" width="12.75" bestFit="1" customWidth="1"/>
    <col min="4" max="4" width="7.5" bestFit="1" customWidth="1"/>
    <col min="5" max="6" width="15.375" bestFit="1" customWidth="1"/>
    <col min="7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46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sqref="A1:K7"/>
    </sheetView>
  </sheetViews>
  <sheetFormatPr defaultRowHeight="14.25"/>
  <cols>
    <col min="1" max="1" width="23" bestFit="1" customWidth="1"/>
    <col min="2" max="2" width="20.25" bestFit="1" customWidth="1"/>
    <col min="3" max="3" width="12.75" bestFit="1" customWidth="1"/>
    <col min="5" max="5" width="15.375" bestFit="1" customWidth="1"/>
    <col min="6" max="6" width="11.25" bestFit="1" customWidth="1"/>
    <col min="7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47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B8" sqref="B8"/>
    </sheetView>
  </sheetViews>
  <sheetFormatPr defaultRowHeight="14.25"/>
  <cols>
    <col min="1" max="1" width="20.25" customWidth="1"/>
    <col min="2" max="2" width="20.25" bestFit="1" customWidth="1"/>
    <col min="3" max="3" width="12.75" bestFit="1" customWidth="1"/>
    <col min="5" max="6" width="15.375" bestFit="1" customWidth="1"/>
    <col min="7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48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29"/>
  <sheetViews>
    <sheetView topLeftCell="A7" workbookViewId="0">
      <selection activeCell="L1" sqref="A1:XFD29"/>
    </sheetView>
  </sheetViews>
  <sheetFormatPr defaultRowHeight="14.25"/>
  <cols>
    <col min="1" max="1" width="23.625" bestFit="1" customWidth="1"/>
    <col min="2" max="2" width="20.25" bestFit="1" customWidth="1"/>
    <col min="3" max="3" width="12.75" bestFit="1" customWidth="1"/>
    <col min="4" max="4" width="7.5" bestFit="1" customWidth="1"/>
    <col min="5" max="5" width="15.375" bestFit="1" customWidth="1"/>
    <col min="6" max="6" width="11.25" bestFit="1" customWidth="1"/>
    <col min="7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49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E8" sqref="E1:E1048576"/>
    </sheetView>
  </sheetViews>
  <sheetFormatPr defaultRowHeight="14.25"/>
  <cols>
    <col min="1" max="1" width="23.125" bestFit="1" customWidth="1"/>
    <col min="2" max="2" width="20.25" bestFit="1" customWidth="1"/>
    <col min="3" max="3" width="12.75" bestFit="1" customWidth="1"/>
    <col min="5" max="5" width="15.375" bestFit="1" customWidth="1"/>
    <col min="6" max="6" width="11.25" bestFit="1" customWidth="1"/>
    <col min="7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50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sqref="A1:K7"/>
    </sheetView>
  </sheetViews>
  <sheetFormatPr defaultRowHeight="14.25"/>
  <cols>
    <col min="1" max="2" width="20.25" bestFit="1" customWidth="1"/>
    <col min="3" max="3" width="12.75" bestFit="1" customWidth="1"/>
    <col min="5" max="6" width="15.375" bestFit="1" customWidth="1"/>
    <col min="7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51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sqref="A1:K7"/>
    </sheetView>
  </sheetViews>
  <sheetFormatPr defaultRowHeight="14.25"/>
  <cols>
    <col min="1" max="1" width="11.5" bestFit="1" customWidth="1"/>
    <col min="2" max="2" width="20.25" bestFit="1" customWidth="1"/>
    <col min="3" max="3" width="12.75" bestFit="1" customWidth="1"/>
    <col min="5" max="6" width="15.375" bestFit="1" customWidth="1"/>
    <col min="7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52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sqref="A1:K7"/>
    </sheetView>
  </sheetViews>
  <sheetFormatPr defaultRowHeight="14.25"/>
  <cols>
    <col min="1" max="1" width="24.125" customWidth="1"/>
    <col min="2" max="2" width="20.25" bestFit="1" customWidth="1"/>
    <col min="3" max="3" width="12.75" bestFit="1" customWidth="1"/>
    <col min="5" max="6" width="15.375" bestFit="1" customWidth="1"/>
    <col min="7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53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sqref="A1:K7"/>
    </sheetView>
  </sheetViews>
  <sheetFormatPr defaultRowHeight="14.25"/>
  <cols>
    <col min="1" max="1" width="20.75" bestFit="1" customWidth="1"/>
    <col min="2" max="2" width="20.25" bestFit="1" customWidth="1"/>
    <col min="3" max="3" width="12.75" bestFit="1" customWidth="1"/>
    <col min="5" max="5" width="15.375" bestFit="1" customWidth="1"/>
    <col min="6" max="6" width="11.25" bestFit="1" customWidth="1"/>
    <col min="7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54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1:K7"/>
    <mergeCell ref="A27:D27"/>
  </mergeCell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sqref="A1:K7"/>
    </sheetView>
  </sheetViews>
  <sheetFormatPr defaultRowHeight="14.25"/>
  <cols>
    <col min="1" max="1" width="22.25" bestFit="1" customWidth="1"/>
    <col min="2" max="2" width="20.25" bestFit="1" customWidth="1"/>
    <col min="3" max="3" width="12.75" bestFit="1" customWidth="1"/>
    <col min="5" max="6" width="15.375" bestFit="1" customWidth="1"/>
    <col min="7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55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B9" sqref="B9"/>
    </sheetView>
  </sheetViews>
  <sheetFormatPr defaultRowHeight="14.25"/>
  <cols>
    <col min="1" max="1" width="24.125" bestFit="1" customWidth="1"/>
    <col min="2" max="2" width="20.25" bestFit="1" customWidth="1"/>
    <col min="3" max="3" width="12.75" bestFit="1" customWidth="1"/>
    <col min="5" max="6" width="15.375" bestFit="1" customWidth="1"/>
    <col min="7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56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sqref="A1:K7"/>
    </sheetView>
  </sheetViews>
  <sheetFormatPr defaultRowHeight="14.25"/>
  <cols>
    <col min="1" max="1" width="20" customWidth="1"/>
    <col min="2" max="2" width="20.25" bestFit="1" customWidth="1"/>
    <col min="3" max="3" width="12.75" bestFit="1" customWidth="1"/>
    <col min="5" max="5" width="15.375" bestFit="1" customWidth="1"/>
    <col min="6" max="6" width="11.25" bestFit="1" customWidth="1"/>
    <col min="7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57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sqref="A1:K7"/>
    </sheetView>
  </sheetViews>
  <sheetFormatPr defaultRowHeight="14.25"/>
  <cols>
    <col min="1" max="1" width="23.375" bestFit="1" customWidth="1"/>
    <col min="2" max="2" width="20.25" bestFit="1" customWidth="1"/>
    <col min="3" max="3" width="12.75" bestFit="1" customWidth="1"/>
    <col min="5" max="6" width="15.375" bestFit="1" customWidth="1"/>
    <col min="7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58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F8" sqref="F8"/>
    </sheetView>
  </sheetViews>
  <sheetFormatPr defaultRowHeight="14.25"/>
  <cols>
    <col min="1" max="1" width="11.5" bestFit="1" customWidth="1"/>
    <col min="2" max="2" width="20.25" bestFit="1" customWidth="1"/>
    <col min="3" max="3" width="12.75" bestFit="1" customWidth="1"/>
    <col min="6" max="6" width="15.375" bestFit="1" customWidth="1"/>
    <col min="7" max="7" width="11.25" bestFit="1" customWidth="1"/>
    <col min="8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49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1:K7"/>
    <mergeCell ref="A27:D27"/>
  </mergeCell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sqref="A1:XFD29"/>
    </sheetView>
  </sheetViews>
  <sheetFormatPr defaultRowHeight="14.25"/>
  <cols>
    <col min="1" max="1" width="11.5" bestFit="1" customWidth="1"/>
    <col min="2" max="2" width="20.25" bestFit="1" customWidth="1"/>
    <col min="3" max="3" width="12.75" bestFit="1" customWidth="1"/>
    <col min="6" max="6" width="15.375" bestFit="1" customWidth="1"/>
    <col min="7" max="7" width="11.25" bestFit="1" customWidth="1"/>
    <col min="8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49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sqref="A1:XFD29"/>
    </sheetView>
  </sheetViews>
  <sheetFormatPr defaultRowHeight="14.25"/>
  <cols>
    <col min="1" max="1" width="11.5" bestFit="1" customWidth="1"/>
    <col min="2" max="2" width="20.25" bestFit="1" customWidth="1"/>
    <col min="3" max="3" width="12.75" bestFit="1" customWidth="1"/>
    <col min="6" max="6" width="15.375" bestFit="1" customWidth="1"/>
    <col min="7" max="7" width="11.25" bestFit="1" customWidth="1"/>
    <col min="8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49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sqref="A1:XFD29"/>
    </sheetView>
  </sheetViews>
  <sheetFormatPr defaultRowHeight="14.25"/>
  <cols>
    <col min="1" max="1" width="11.5" bestFit="1" customWidth="1"/>
    <col min="2" max="2" width="20.25" bestFit="1" customWidth="1"/>
    <col min="3" max="3" width="12.75" bestFit="1" customWidth="1"/>
    <col min="6" max="6" width="15.375" bestFit="1" customWidth="1"/>
    <col min="7" max="7" width="11.25" bestFit="1" customWidth="1"/>
    <col min="8" max="8" width="14.875" bestFit="1" customWidth="1"/>
    <col min="9" max="9" width="11.625" bestFit="1" customWidth="1"/>
    <col min="10" max="10" width="8.25" bestFit="1" customWidth="1"/>
    <col min="12" max="12" width="15" bestFit="1" customWidth="1"/>
  </cols>
  <sheetData>
    <row r="1" spans="1:1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" thickBo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6.5" thickTop="1" thickBot="1">
      <c r="A8" s="31" t="s">
        <v>31</v>
      </c>
      <c r="B8" s="30"/>
      <c r="C8" s="35" t="s">
        <v>0</v>
      </c>
      <c r="D8" s="36"/>
      <c r="E8" s="30"/>
      <c r="F8" s="29"/>
      <c r="G8" s="29"/>
      <c r="H8" s="29"/>
      <c r="I8" s="29"/>
      <c r="J8" s="29"/>
      <c r="K8" s="29"/>
    </row>
    <row r="9" spans="1:11" ht="15.75" thickTop="1" thickBot="1">
      <c r="A9" s="32" t="s">
        <v>49</v>
      </c>
      <c r="B9" s="30"/>
      <c r="C9" s="29"/>
      <c r="E9" s="30"/>
      <c r="F9" s="29"/>
      <c r="G9" s="29"/>
      <c r="H9" s="29"/>
      <c r="I9" s="29"/>
      <c r="J9" s="29"/>
      <c r="K9" s="29"/>
    </row>
    <row r="10" spans="1:11" ht="16.5" thickTop="1" thickBot="1">
      <c r="A10" s="2" t="s">
        <v>1</v>
      </c>
      <c r="B10" s="3" t="s">
        <v>2</v>
      </c>
      <c r="C10" s="4" t="s">
        <v>3</v>
      </c>
      <c r="D10" s="5" t="s">
        <v>4</v>
      </c>
      <c r="E10" s="33" t="s">
        <v>5</v>
      </c>
      <c r="F10" s="6" t="s">
        <v>6</v>
      </c>
      <c r="G10" s="7" t="s">
        <v>7</v>
      </c>
      <c r="H10" s="8" t="s">
        <v>8</v>
      </c>
      <c r="I10" s="9" t="s">
        <v>9</v>
      </c>
      <c r="J10" s="10" t="s">
        <v>26</v>
      </c>
      <c r="K10" s="27" t="s">
        <v>27</v>
      </c>
    </row>
    <row r="11" spans="1:11" ht="15.75" thickTop="1" thickBot="1">
      <c r="A11" s="11" t="s">
        <v>10</v>
      </c>
      <c r="B11" s="19">
        <v>20</v>
      </c>
      <c r="C11" s="19">
        <v>26.73</v>
      </c>
      <c r="D11" s="19">
        <f>+B11*C11</f>
        <v>534.6</v>
      </c>
      <c r="E11" s="34"/>
      <c r="F11" s="12"/>
      <c r="G11" s="13">
        <v>10</v>
      </c>
      <c r="H11" s="14"/>
      <c r="I11" s="15"/>
      <c r="J11" s="17">
        <v>3</v>
      </c>
      <c r="K11" s="17">
        <f>+B11-J11</f>
        <v>17</v>
      </c>
    </row>
    <row r="12" spans="1:11" ht="15.75" thickTop="1" thickBot="1">
      <c r="A12" s="11" t="s">
        <v>11</v>
      </c>
      <c r="B12" s="19">
        <v>20</v>
      </c>
      <c r="C12" s="19">
        <v>26.73</v>
      </c>
      <c r="D12" s="19">
        <f t="shared" ref="D12:D22" si="0">+B12*C12</f>
        <v>534.6</v>
      </c>
      <c r="E12" s="34"/>
      <c r="F12" s="13"/>
      <c r="G12" s="16"/>
      <c r="H12" s="17"/>
      <c r="I12" s="18"/>
      <c r="J12" s="17"/>
      <c r="K12" s="17"/>
    </row>
    <row r="13" spans="1:11" ht="15.75" thickTop="1" thickBot="1">
      <c r="A13" s="11" t="s">
        <v>12</v>
      </c>
      <c r="B13" s="19">
        <v>0</v>
      </c>
      <c r="C13" s="19">
        <v>0</v>
      </c>
      <c r="D13" s="19">
        <f t="shared" si="0"/>
        <v>0</v>
      </c>
      <c r="E13" s="34"/>
      <c r="F13" s="13"/>
      <c r="G13" s="16"/>
      <c r="H13" s="17"/>
      <c r="I13" s="15"/>
      <c r="J13" s="17"/>
      <c r="K13" s="17"/>
    </row>
    <row r="14" spans="1:11" ht="15.75" thickTop="1" thickBot="1">
      <c r="A14" s="11" t="s">
        <v>13</v>
      </c>
      <c r="B14" s="19">
        <v>20</v>
      </c>
      <c r="C14" s="19">
        <v>21.98</v>
      </c>
      <c r="D14" s="19">
        <f t="shared" si="0"/>
        <v>439.6</v>
      </c>
      <c r="E14" s="34"/>
      <c r="F14" s="13"/>
      <c r="G14" s="16"/>
      <c r="H14" s="13"/>
      <c r="I14" s="15"/>
      <c r="J14" s="17"/>
      <c r="K14" s="17"/>
    </row>
    <row r="15" spans="1:11" ht="15.75" thickTop="1" thickBot="1">
      <c r="A15" s="11" t="s">
        <v>14</v>
      </c>
      <c r="B15" s="19">
        <v>20</v>
      </c>
      <c r="C15" s="19">
        <v>33.43</v>
      </c>
      <c r="D15" s="19">
        <f t="shared" si="0"/>
        <v>668.6</v>
      </c>
      <c r="E15" s="34"/>
      <c r="F15" s="13"/>
      <c r="G15" s="16"/>
      <c r="H15" s="13"/>
      <c r="I15" s="15"/>
      <c r="J15" s="17"/>
      <c r="K15" s="17"/>
    </row>
    <row r="16" spans="1:11" ht="15.75" thickTop="1" thickBot="1">
      <c r="A16" s="11" t="s">
        <v>15</v>
      </c>
      <c r="B16" s="19">
        <v>20</v>
      </c>
      <c r="C16" s="19">
        <v>33.43</v>
      </c>
      <c r="D16" s="19">
        <f t="shared" si="0"/>
        <v>668.6</v>
      </c>
      <c r="E16" s="34"/>
      <c r="F16" s="13"/>
      <c r="G16" s="16"/>
      <c r="H16" s="13"/>
      <c r="I16" s="15"/>
      <c r="J16" s="17"/>
      <c r="K16" s="17"/>
    </row>
    <row r="17" spans="1:11" ht="15.75" thickTop="1" thickBot="1">
      <c r="A17" s="11" t="s">
        <v>16</v>
      </c>
      <c r="B17" s="19">
        <v>0</v>
      </c>
      <c r="C17" s="19">
        <v>0</v>
      </c>
      <c r="D17" s="19">
        <f t="shared" si="0"/>
        <v>0</v>
      </c>
      <c r="E17" s="34"/>
      <c r="F17" s="13"/>
      <c r="G17" s="16"/>
      <c r="H17" s="13"/>
      <c r="I17" s="15"/>
      <c r="J17" s="17"/>
      <c r="K17" s="17"/>
    </row>
    <row r="18" spans="1:11" ht="15.75" thickTop="1" thickBot="1">
      <c r="A18" s="11" t="s">
        <v>17</v>
      </c>
      <c r="B18" s="19">
        <v>20</v>
      </c>
      <c r="C18" s="19">
        <v>36.28</v>
      </c>
      <c r="D18" s="19">
        <f t="shared" si="0"/>
        <v>725.6</v>
      </c>
      <c r="E18" s="34"/>
      <c r="F18" s="13"/>
      <c r="G18" s="16"/>
      <c r="H18" s="13"/>
      <c r="I18" s="15"/>
      <c r="J18" s="17"/>
      <c r="K18" s="17"/>
    </row>
    <row r="19" spans="1:11" ht="15.75" thickTop="1" thickBot="1">
      <c r="A19" s="11" t="s">
        <v>18</v>
      </c>
      <c r="B19" s="19">
        <v>20</v>
      </c>
      <c r="C19" s="19">
        <v>26.73</v>
      </c>
      <c r="D19" s="19">
        <f t="shared" si="0"/>
        <v>534.6</v>
      </c>
      <c r="E19" s="34"/>
      <c r="F19" s="13"/>
      <c r="G19" s="16"/>
      <c r="H19" s="13"/>
      <c r="I19" s="15"/>
      <c r="J19" s="17"/>
      <c r="K19" s="17"/>
    </row>
    <row r="20" spans="1:11" ht="15.75" thickTop="1" thickBot="1">
      <c r="A20" s="11" t="s">
        <v>19</v>
      </c>
      <c r="B20" s="19">
        <v>20</v>
      </c>
      <c r="C20" s="19">
        <v>36.28</v>
      </c>
      <c r="D20" s="19">
        <f t="shared" si="0"/>
        <v>725.6</v>
      </c>
      <c r="E20" s="34"/>
      <c r="F20" s="13"/>
      <c r="G20" s="16"/>
      <c r="H20" s="13"/>
      <c r="I20" s="15"/>
      <c r="J20" s="17"/>
      <c r="K20" s="17"/>
    </row>
    <row r="21" spans="1:11" ht="15.75" thickTop="1" thickBot="1">
      <c r="A21" s="11" t="s">
        <v>20</v>
      </c>
      <c r="B21" s="19">
        <v>0</v>
      </c>
      <c r="C21" s="19">
        <v>0</v>
      </c>
      <c r="D21" s="19">
        <f t="shared" si="0"/>
        <v>0</v>
      </c>
      <c r="E21" s="34"/>
      <c r="F21" s="13"/>
      <c r="G21" s="16"/>
      <c r="H21" s="13"/>
      <c r="I21" s="15"/>
      <c r="J21" s="17"/>
      <c r="K21" s="17"/>
    </row>
    <row r="22" spans="1:11" ht="15.75" thickTop="1" thickBot="1">
      <c r="A22" s="11" t="s">
        <v>21</v>
      </c>
      <c r="B22" s="19">
        <v>0</v>
      </c>
      <c r="C22" s="19">
        <v>0</v>
      </c>
      <c r="D22" s="19">
        <f t="shared" si="0"/>
        <v>0</v>
      </c>
      <c r="E22" s="34"/>
      <c r="F22" s="13"/>
      <c r="G22" s="16"/>
      <c r="H22" s="13"/>
      <c r="I22" s="15"/>
      <c r="J22" s="17"/>
      <c r="K22" s="17"/>
    </row>
    <row r="23" spans="1:11" ht="15.75" thickTop="1" thickBot="1">
      <c r="B23" s="20" t="s">
        <v>22</v>
      </c>
      <c r="C23" s="21"/>
      <c r="D23" s="22">
        <f>SUM(D10:D22)</f>
        <v>4831.8</v>
      </c>
    </row>
    <row r="24" spans="1:11" ht="15.75" thickTop="1" thickBot="1">
      <c r="B24" s="23" t="s">
        <v>23</v>
      </c>
      <c r="C24" s="24"/>
      <c r="D24" s="25">
        <f>+D23*0.1</f>
        <v>483.18000000000006</v>
      </c>
    </row>
    <row r="25" spans="1:11" ht="15.75" thickTop="1" thickBot="1">
      <c r="B25" s="23" t="s">
        <v>24</v>
      </c>
      <c r="C25" s="26"/>
      <c r="D25" s="25">
        <f>+D24+D23</f>
        <v>5314.9800000000005</v>
      </c>
    </row>
    <row r="26" spans="1:11" ht="15.75" thickTop="1">
      <c r="A26" s="37"/>
    </row>
    <row r="27" spans="1:11" ht="15">
      <c r="A27" s="40" t="s">
        <v>29</v>
      </c>
      <c r="B27" s="40"/>
      <c r="C27" s="40"/>
      <c r="D27" s="40"/>
    </row>
    <row r="29" spans="1:11" ht="15">
      <c r="A29" s="37" t="s">
        <v>25</v>
      </c>
    </row>
  </sheetData>
  <mergeCells count="2">
    <mergeCell ref="A27:D27"/>
    <mergeCell ref="A1:K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1</vt:i4>
      </vt:variant>
    </vt:vector>
  </HeadingPairs>
  <TitlesOfParts>
    <vt:vector size="37" baseType="lpstr">
      <vt:lpstr>الساحل الشمالى</vt:lpstr>
      <vt:lpstr>Carrfour Sharm el Shekh</vt:lpstr>
      <vt:lpstr>Carrfour El Aubor</vt:lpstr>
      <vt:lpstr>Carrfour Express El Maadi</vt:lpstr>
      <vt:lpstr>Carrfour Express Alexandria</vt:lpstr>
      <vt:lpstr>Carrfour Alexandria</vt:lpstr>
      <vt:lpstr>Carrfour Dandy</vt:lpstr>
      <vt:lpstr>Carrfour Maadi</vt:lpstr>
      <vt:lpstr>Metro ( El Nozha )</vt:lpstr>
      <vt:lpstr>Metro ( El Khalifa el Ma'mun )</vt:lpstr>
      <vt:lpstr>Metro ( Al Ahram )</vt:lpstr>
      <vt:lpstr>Metro ( Ammar bin Yasir )</vt:lpstr>
      <vt:lpstr>Metro ( Nasr City )</vt:lpstr>
      <vt:lpstr>Metro ( Makram Ebeid )</vt:lpstr>
      <vt:lpstr>Metro ( Al ahly )</vt:lpstr>
      <vt:lpstr>Metro ( El Manial )</vt:lpstr>
      <vt:lpstr>Metro ( Mo'atam )</vt:lpstr>
      <vt:lpstr>Metro ( El Katameya )</vt:lpstr>
      <vt:lpstr>Metro ( El Rehab )</vt:lpstr>
      <vt:lpstr>Metro ( El Tagamoa el Khames )</vt:lpstr>
      <vt:lpstr>Metro ( Maadi 1 )</vt:lpstr>
      <vt:lpstr>Metro ( Maadi 2 St 9 )</vt:lpstr>
      <vt:lpstr>Metro ( La Selky )</vt:lpstr>
      <vt:lpstr>Metro ( El Dokki )</vt:lpstr>
      <vt:lpstr>Metro ( Iran )</vt:lpstr>
      <vt:lpstr>Metro ( Zamalek )</vt:lpstr>
      <vt:lpstr>Metro (Gamet el dawal el arabi)</vt:lpstr>
      <vt:lpstr>Metro ( Syria )</vt:lpstr>
      <vt:lpstr>Metro ( Yemen )</vt:lpstr>
      <vt:lpstr>Metro ( Al Haram )</vt:lpstr>
      <vt:lpstr>Metro ( Sanstifano )</vt:lpstr>
      <vt:lpstr>Metro ( Semoha )</vt:lpstr>
      <vt:lpstr>Metro ( El Sawra )</vt:lpstr>
      <vt:lpstr>Spinneys</vt:lpstr>
      <vt:lpstr>N.S.G.B</vt:lpstr>
      <vt:lpstr>El Hazip el Watany</vt:lpstr>
      <vt:lpstr>'Carrfour Express Alexandria'!Print_Area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2010-09-16T11:34:54Z</dcterms:modified>
</cp:coreProperties>
</file>